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5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2" i="179"/>
  <c r="B2" i="177"/>
  <c r="A2" i="173"/>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D7734" i="106" s="1"/>
  <c r="B7726" i="106"/>
  <c r="D7726" i="106" s="1"/>
  <c r="F161" i="34"/>
  <c r="B36" i="36"/>
  <c r="B39" i="36" s="1"/>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G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E34" i="108" s="1"/>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I39" i="3" s="1"/>
  <c r="B2912" i="106" s="1"/>
  <c r="D2912"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F31"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6103" i="106" l="1"/>
  <c r="I129" i="29"/>
  <c r="B7037" i="106" s="1"/>
  <c r="D7037" i="106" s="1"/>
  <c r="H112" i="29"/>
  <c r="B7018" i="106" s="1"/>
  <c r="D7018" i="106" s="1"/>
  <c r="F41" i="34"/>
  <c r="F37" i="34"/>
  <c r="F60" i="34"/>
  <c r="J129" i="29"/>
  <c r="B7038" i="106" s="1"/>
  <c r="D7038" i="106" s="1"/>
  <c r="F35" i="34"/>
  <c r="F49" i="34"/>
  <c r="G34" i="108"/>
  <c r="B7047" i="106"/>
  <c r="D7047" i="106" s="1"/>
  <c r="G29" i="108"/>
  <c r="G26" i="108"/>
  <c r="E26" i="108"/>
  <c r="F36" i="108"/>
  <c r="D36" i="108"/>
  <c r="B83" i="36"/>
  <c r="G30" i="108"/>
  <c r="B3488" i="106"/>
  <c r="D3488" i="106" s="1"/>
  <c r="E15" i="4"/>
  <c r="B2633" i="106" s="1"/>
  <c r="D2633" i="106" s="1"/>
  <c r="E38" i="108"/>
  <c r="E35" i="108"/>
  <c r="B3619" i="106"/>
  <c r="D3619" i="106" s="1"/>
  <c r="B2724" i="106"/>
  <c r="D2724" i="106" s="1"/>
  <c r="F72" i="34"/>
  <c r="F61" i="34"/>
  <c r="B6995" i="106"/>
  <c r="D6995" i="106" s="1"/>
  <c r="B4202" i="106"/>
  <c r="D4202" i="106" s="1"/>
  <c r="G341" i="29"/>
  <c r="B3649" i="106" s="1"/>
  <c r="D3649" i="106" s="1"/>
  <c r="B2091" i="106"/>
  <c r="D2091" i="106" s="1"/>
  <c r="B1126" i="106"/>
  <c r="D1126" i="106" s="1"/>
  <c r="H33" i="118"/>
  <c r="J341" i="29"/>
  <c r="J354" i="29" s="1"/>
  <c r="B7245" i="106" s="1"/>
  <c r="D7245" i="106" s="1"/>
  <c r="L305" i="29"/>
  <c r="B6883" i="106"/>
  <c r="D6883" i="106" s="1"/>
  <c r="I331" i="29"/>
  <c r="B7222" i="106" s="1"/>
  <c r="D7222" i="106" s="1"/>
  <c r="I204" i="29"/>
  <c r="B7071" i="106" s="1"/>
  <c r="D7071" i="106" s="1"/>
  <c r="H166" i="29"/>
  <c r="B1317" i="106" s="1"/>
  <c r="D1317" i="106" s="1"/>
  <c r="C129" i="29"/>
  <c r="C150" i="29" s="1"/>
  <c r="B1226" i="106" s="1"/>
  <c r="D1226" i="106" s="1"/>
  <c r="K24" i="12"/>
  <c r="B7733" i="106" s="1"/>
  <c r="D7733" i="106" s="1"/>
  <c r="F56" i="34"/>
  <c r="E168" i="29"/>
  <c r="B1309" i="106" s="1"/>
  <c r="D1309" i="106" s="1"/>
  <c r="G15" i="145"/>
  <c r="F38" i="34"/>
  <c r="D14" i="4"/>
  <c r="B2570" i="106" s="1"/>
  <c r="D2570" i="106" s="1"/>
  <c r="F37" i="108"/>
  <c r="H352" i="29"/>
  <c r="B7242" i="106" s="1"/>
  <c r="D7242" i="106" s="1"/>
  <c r="B1364" i="106"/>
  <c r="D1364" i="106" s="1"/>
  <c r="B7727" i="106"/>
  <c r="D7727" i="106" s="1"/>
  <c r="F19" i="7"/>
  <c r="G5" i="4"/>
  <c r="B3409" i="106" s="1"/>
  <c r="D3409" i="106" s="1"/>
  <c r="D5" i="4"/>
  <c r="B3406" i="106" s="1"/>
  <c r="D3406" i="106" s="1"/>
  <c r="D5" i="7"/>
  <c r="B1761" i="106" s="1"/>
  <c r="D1761" i="106" s="1"/>
  <c r="D12" i="7"/>
  <c r="B1769" i="106" s="1"/>
  <c r="D1769" i="106" s="1"/>
  <c r="D7" i="7"/>
  <c r="B1763" i="106" s="1"/>
  <c r="D1763" i="106" s="1"/>
  <c r="F172" i="5"/>
  <c r="B5644" i="106" s="1"/>
  <c r="D5644" i="106" s="1"/>
  <c r="H109" i="5"/>
  <c r="B6025" i="106" s="1"/>
  <c r="D6025" i="106" s="1"/>
  <c r="B4373" i="106"/>
  <c r="D4373" i="106" s="1"/>
  <c r="K173" i="5"/>
  <c r="K6" i="4" s="1"/>
  <c r="B3570" i="106" s="1"/>
  <c r="D3570" i="106" s="1"/>
  <c r="B7074" i="106"/>
  <c r="D7074" i="106" s="1"/>
  <c r="F28" i="108"/>
  <c r="L331" i="29"/>
  <c r="F71" i="34"/>
  <c r="F68" i="34"/>
  <c r="F52" i="34"/>
  <c r="F50" i="34"/>
  <c r="E33" i="108"/>
  <c r="D27" i="108"/>
  <c r="H288" i="29"/>
  <c r="B1454" i="106" s="1"/>
  <c r="D1454" i="106" s="1"/>
  <c r="F46" i="34"/>
  <c r="K278" i="29"/>
  <c r="F73" i="34" s="1"/>
  <c r="F44" i="34"/>
  <c r="G39" i="108"/>
  <c r="K339" i="29"/>
  <c r="K341" i="29" s="1"/>
  <c r="K13" i="4" s="1"/>
  <c r="B3572" i="106" s="1"/>
  <c r="D3572" i="106" s="1"/>
  <c r="K162" i="29"/>
  <c r="K166" i="29" s="1"/>
  <c r="D17" i="7"/>
  <c r="B4104" i="106" s="1"/>
  <c r="D4104" i="106" s="1"/>
  <c r="F130" i="34"/>
  <c r="K274" i="5"/>
  <c r="K7" i="4" s="1"/>
  <c r="B3718" i="106" s="1"/>
  <c r="D3718" i="106" s="1"/>
  <c r="D9" i="7"/>
  <c r="B1767" i="106" s="1"/>
  <c r="D1767" i="106" s="1"/>
  <c r="F126" i="34"/>
  <c r="F93" i="34"/>
  <c r="F105" i="34"/>
  <c r="G172" i="5"/>
  <c r="D11" i="7"/>
  <c r="B1768" i="106" s="1"/>
  <c r="D1768" i="106" s="1"/>
  <c r="B5878" i="106"/>
  <c r="D5878" i="106" s="1"/>
  <c r="F135" i="34"/>
  <c r="D15" i="7"/>
  <c r="B1772" i="106" s="1"/>
  <c r="D1772" i="106" s="1"/>
  <c r="H173" i="5"/>
  <c r="F129" i="34"/>
  <c r="B1365" i="106"/>
  <c r="D1365" i="106" s="1"/>
  <c r="F65" i="34"/>
  <c r="C331" i="29"/>
  <c r="B7216" i="106" s="1"/>
  <c r="D7216" i="106" s="1"/>
  <c r="J204" i="29"/>
  <c r="B7072" i="106" s="1"/>
  <c r="D7072" i="106" s="1"/>
  <c r="K178" i="29"/>
  <c r="F13" i="4" s="1"/>
  <c r="B2596" i="106" s="1"/>
  <c r="D2596" i="106" s="1"/>
  <c r="K84" i="29"/>
  <c r="B2088" i="106" s="1"/>
  <c r="D2088" i="106" s="1"/>
  <c r="F14" i="4"/>
  <c r="B2597" i="106" s="1"/>
  <c r="D2597" i="106" s="1"/>
  <c r="L354" i="29"/>
  <c r="F70" i="34"/>
  <c r="F34" i="34"/>
  <c r="G38" i="108"/>
  <c r="E29" i="108"/>
  <c r="F26" i="108"/>
  <c r="J331" i="29"/>
  <c r="B7223" i="106" s="1"/>
  <c r="D7223" i="106" s="1"/>
  <c r="B7203" i="106"/>
  <c r="D7203" i="106" s="1"/>
  <c r="B3654" i="106"/>
  <c r="D3654" i="106" s="1"/>
  <c r="B2823" i="106"/>
  <c r="D2823" i="106" s="1"/>
  <c r="B1136" i="106"/>
  <c r="D1136" i="106" s="1"/>
  <c r="B1130" i="106"/>
  <c r="D1130" i="106" s="1"/>
  <c r="E102" i="29"/>
  <c r="B2790" i="106" s="1"/>
  <c r="D2790" i="106" s="1"/>
  <c r="G14" i="4"/>
  <c r="B2609" i="106" s="1"/>
  <c r="D2609" i="106" s="1"/>
  <c r="F45" i="34"/>
  <c r="F36" i="34"/>
  <c r="E28" i="108"/>
  <c r="D26" i="108"/>
  <c r="B4166" i="106"/>
  <c r="D4166" i="106" s="1"/>
  <c r="B1124" i="106"/>
  <c r="D1124" i="106" s="1"/>
  <c r="F127" i="34"/>
  <c r="B5260" i="106"/>
  <c r="D5260" i="106" s="1"/>
  <c r="I173" i="5"/>
  <c r="B4216" i="106" s="1"/>
  <c r="D4216" i="106" s="1"/>
  <c r="G109" i="5"/>
  <c r="B6024" i="106" s="1"/>
  <c r="D6024" i="106" s="1"/>
  <c r="J274" i="5"/>
  <c r="B7054" i="106" s="1"/>
  <c r="D7054" i="106" s="1"/>
  <c r="E109" i="5"/>
  <c r="E4" i="4" s="1"/>
  <c r="B2630" i="106" s="1"/>
  <c r="D2630" i="106" s="1"/>
  <c r="H44" i="4"/>
  <c r="B3296" i="106" s="1"/>
  <c r="D3296" i="106" s="1"/>
  <c r="J77" i="4"/>
  <c r="B6262" i="106" s="1"/>
  <c r="D6262" i="106" s="1"/>
  <c r="K76" i="4"/>
  <c r="B3586" i="106" s="1"/>
  <c r="D3586" i="106" s="1"/>
  <c r="H28" i="118"/>
  <c r="B2734" i="106"/>
  <c r="D2734" i="106" s="1"/>
  <c r="J22" i="37"/>
  <c r="I24" i="12"/>
  <c r="B1996" i="106" s="1"/>
  <c r="D1996" i="106" s="1"/>
  <c r="D22" i="37"/>
  <c r="D74" i="36"/>
  <c r="N22" i="3"/>
  <c r="B283" i="106" s="1"/>
  <c r="D283" i="106" s="1"/>
  <c r="L15" i="11"/>
  <c r="B3459" i="106" s="1"/>
  <c r="D3459" i="106" s="1"/>
  <c r="L13" i="11"/>
  <c r="B2060" i="106" s="1"/>
  <c r="D2060" i="106" s="1"/>
  <c r="L5" i="11"/>
  <c r="B2056" i="106" s="1"/>
  <c r="D2056" i="106" s="1"/>
  <c r="D24" i="37"/>
  <c r="B4270" i="106" s="1"/>
  <c r="D4270" i="106" s="1"/>
  <c r="D75" i="36"/>
  <c r="F21" i="8"/>
  <c r="J90" i="28"/>
  <c r="C41" i="3"/>
  <c r="B93" i="106" s="1"/>
  <c r="D93" i="106" s="1"/>
  <c r="K41" i="3"/>
  <c r="D82" i="36"/>
  <c r="D60" i="36"/>
  <c r="H76" i="4"/>
  <c r="B3298" i="106" s="1"/>
  <c r="D3298" i="106" s="1"/>
  <c r="F77" i="4"/>
  <c r="B3255" i="106" s="1"/>
  <c r="D3255" i="106" s="1"/>
  <c r="B2888" i="106"/>
  <c r="D2888" i="106" s="1"/>
  <c r="J41" i="3"/>
  <c r="B6216" i="106" s="1"/>
  <c r="D6216" i="106" s="1"/>
  <c r="F110" i="34"/>
  <c r="B1746" i="106"/>
  <c r="D1746" i="106" s="1"/>
  <c r="D109" i="5"/>
  <c r="B5356" i="106" s="1"/>
  <c r="D5356" i="106" s="1"/>
  <c r="C172" i="5"/>
  <c r="C109" i="5"/>
  <c r="B5121" i="106" s="1"/>
  <c r="D5121" i="106" s="1"/>
  <c r="D13" i="7"/>
  <c r="B3726" i="106" s="1"/>
  <c r="D3726" i="106" s="1"/>
  <c r="D4" i="7"/>
  <c r="B1760" i="106" s="1"/>
  <c r="D1760" i="106" s="1"/>
  <c r="H29" i="118"/>
  <c r="D11" i="37"/>
  <c r="D37" i="36"/>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2" i="106" l="1"/>
  <c r="H168" i="29"/>
  <c r="B1318" i="106" s="1"/>
  <c r="D1318" i="106" s="1"/>
  <c r="J150" i="29"/>
  <c r="B7052" i="106" s="1"/>
  <c r="D7052" i="106" s="1"/>
  <c r="H354" i="29"/>
  <c r="B3660" i="106" s="1"/>
  <c r="D3660" i="106" s="1"/>
  <c r="B1225" i="106"/>
  <c r="D1225" i="106" s="1"/>
  <c r="D40" i="108"/>
  <c r="E42" i="108" s="1"/>
  <c r="F40" i="108"/>
  <c r="G42" i="108" s="1"/>
  <c r="F66" i="34"/>
  <c r="B7235" i="106"/>
  <c r="D7235" i="106" s="1"/>
  <c r="B3628" i="106"/>
  <c r="D3628" i="106" s="1"/>
  <c r="G354" i="29"/>
  <c r="B3650" i="106" s="1"/>
  <c r="D3650" i="106" s="1"/>
  <c r="K28" i="118"/>
  <c r="O27" i="118" s="1"/>
  <c r="O29" i="118" s="1"/>
  <c r="B1328" i="106"/>
  <c r="D1328" i="106" s="1"/>
  <c r="B5527" i="106"/>
  <c r="D5527" i="106" s="1"/>
  <c r="K26" i="12"/>
  <c r="B7743" i="106" s="1"/>
  <c r="D7743" i="106" s="1"/>
  <c r="B6014" i="106"/>
  <c r="D6014" i="106" s="1"/>
  <c r="F173" i="5"/>
  <c r="B5653" i="106" s="1"/>
  <c r="D5653" i="106" s="1"/>
  <c r="I26" i="12"/>
  <c r="B7741" i="106" s="1"/>
  <c r="D7741" i="106" s="1"/>
  <c r="B5914" i="106"/>
  <c r="D5914" i="106" s="1"/>
  <c r="B6022" i="106"/>
  <c r="D6022" i="106" s="1"/>
  <c r="H4" i="4"/>
  <c r="B2655" i="106" s="1"/>
  <c r="D2655" i="106" s="1"/>
  <c r="B3670" i="106"/>
  <c r="D3670" i="106" s="1"/>
  <c r="B1381" i="106"/>
  <c r="D1381" i="106" s="1"/>
  <c r="C114" i="29"/>
  <c r="B757" i="106" s="1"/>
  <c r="D757" i="106" s="1"/>
  <c r="H150" i="29"/>
  <c r="B1273" i="106" s="1"/>
  <c r="D1273" i="106" s="1"/>
  <c r="K102" i="29"/>
  <c r="C15" i="4" s="1"/>
  <c r="B2559" i="106" s="1"/>
  <c r="D2559" i="106" s="1"/>
  <c r="J16" i="4"/>
  <c r="B6226" i="106" s="1"/>
  <c r="D6226" i="106" s="1"/>
  <c r="B3724" i="106"/>
  <c r="D3724" i="106" s="1"/>
  <c r="G15" i="4"/>
  <c r="B6032" i="106" s="1"/>
  <c r="D6032" i="106" s="1"/>
  <c r="K331" i="29"/>
  <c r="F13" i="34" s="1"/>
  <c r="I6" i="4"/>
  <c r="B5011" i="106" s="1"/>
  <c r="D5011" i="106" s="1"/>
  <c r="D274" i="5"/>
  <c r="B5507" i="106" s="1"/>
  <c r="D5507" i="106" s="1"/>
  <c r="B5906" i="106"/>
  <c r="D5906" i="106" s="1"/>
  <c r="H6" i="4"/>
  <c r="B2656" i="106" s="1"/>
  <c r="D2656" i="106" s="1"/>
  <c r="J7" i="4"/>
  <c r="B6222" i="106" s="1"/>
  <c r="D6222" i="106" s="1"/>
  <c r="G4" i="4"/>
  <c r="B2603" i="106" s="1"/>
  <c r="D2603" i="106" s="1"/>
  <c r="G173" i="5"/>
  <c r="B5770" i="106"/>
  <c r="D5770" i="106" s="1"/>
  <c r="K352" i="29"/>
  <c r="K16" i="4" s="1"/>
  <c r="L114" i="29"/>
  <c r="H275" i="5"/>
  <c r="B5915" i="106" s="1"/>
  <c r="D5915" i="106" s="1"/>
  <c r="F274" i="5"/>
  <c r="K77" i="4"/>
  <c r="B3587" i="106" s="1"/>
  <c r="D3587" i="106" s="1"/>
  <c r="H77" i="4"/>
  <c r="B3299" i="106" s="1"/>
  <c r="D3299" i="106" s="1"/>
  <c r="N23" i="3"/>
  <c r="B284" i="106" s="1"/>
  <c r="D284" i="106" s="1"/>
  <c r="L16" i="11"/>
  <c r="B2061" i="106" s="1"/>
  <c r="D2061" i="106" s="1"/>
  <c r="B1879" i="106"/>
  <c r="D1879" i="106" s="1"/>
  <c r="H22" i="37"/>
  <c r="D30" i="36"/>
  <c r="B7760" i="106"/>
  <c r="D7760" i="106" s="1"/>
  <c r="B3568" i="106"/>
  <c r="D3568" i="106" s="1"/>
  <c r="D58" i="36"/>
  <c r="D50" i="36"/>
  <c r="D57" i="36"/>
  <c r="D19" i="7"/>
  <c r="B1775" i="106" s="1"/>
  <c r="D1775" i="106" s="1"/>
  <c r="D4" i="4"/>
  <c r="B2564" i="106" s="1"/>
  <c r="D2564" i="106" s="1"/>
  <c r="B5214" i="106"/>
  <c r="D5214"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275" i="5"/>
  <c r="B5720" i="106" s="1"/>
  <c r="D5720" i="106" s="1"/>
  <c r="B5719" i="106"/>
  <c r="D5719" i="106" s="1"/>
  <c r="F53" i="34"/>
  <c r="B1145" i="106"/>
  <c r="D1145" i="106" s="1"/>
  <c r="F7" i="4"/>
  <c r="B2594" i="106" s="1"/>
  <c r="D2594" i="106" s="1"/>
  <c r="F6" i="4"/>
  <c r="B2593" i="106" s="1"/>
  <c r="D2593" i="106" s="1"/>
  <c r="D275" i="5"/>
  <c r="B5508" i="106" s="1"/>
  <c r="D5508" i="106" s="1"/>
  <c r="D7" i="4"/>
  <c r="B2567" i="106" s="1"/>
  <c r="D2567" i="106" s="1"/>
  <c r="B7224" i="106"/>
  <c r="D7224" i="106" s="1"/>
  <c r="K114" i="29"/>
  <c r="F8" i="34" s="1"/>
  <c r="K354" i="29"/>
  <c r="K355" i="29" s="1"/>
  <c r="B3681" i="106" s="1"/>
  <c r="D3681" i="106" s="1"/>
  <c r="J17" i="4"/>
  <c r="B6227" i="106" s="1"/>
  <c r="D6227" i="106" s="1"/>
  <c r="K306" i="29"/>
  <c r="B1561" i="106" s="1"/>
  <c r="D1561" i="106" s="1"/>
  <c r="H8" i="4"/>
  <c r="B5778" i="106"/>
  <c r="D5778" i="106" s="1"/>
  <c r="G6" i="4"/>
  <c r="B2604" i="106" s="1"/>
  <c r="D2604" i="106" s="1"/>
  <c r="F24" i="37"/>
  <c r="J8" i="4"/>
  <c r="B6223" i="106" s="1"/>
  <c r="D6223"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8" i="4" l="1"/>
  <c r="D6" i="146" s="1"/>
  <c r="B3678" i="106"/>
  <c r="D3678" i="106" s="1"/>
  <c r="K151" i="29"/>
  <c r="B1289" i="106" s="1"/>
  <c r="D1289" i="106" s="1"/>
  <c r="J10" i="4"/>
  <c r="B6225" i="106" s="1"/>
  <c r="D6225" i="106" s="1"/>
  <c r="J19" i="4"/>
  <c r="B6229" i="106" s="1"/>
  <c r="D6229" i="106" s="1"/>
  <c r="J20" i="4"/>
  <c r="J78" i="4" s="1"/>
  <c r="B1152" i="106"/>
  <c r="D1152" i="106" s="1"/>
  <c r="D8" i="4"/>
  <c r="C6" i="14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B6230" i="106"/>
  <c r="D6230" i="106" s="1"/>
  <c r="B2595" i="106"/>
  <c r="D2595" i="106" s="1"/>
  <c r="B2568" i="106"/>
  <c r="D2568" i="106" s="1"/>
  <c r="H13" i="118"/>
  <c r="D20" i="4"/>
  <c r="D78" i="4" s="1"/>
  <c r="D10" i="4"/>
  <c r="B4123" i="106" s="1"/>
  <c r="D41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<sst xmlns="http://schemas.openxmlformats.org/spreadsheetml/2006/main" count="5043" uniqueCount="2128">
  <si>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</si>
  <si>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</si>
  <si>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</si>
  <si>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</si>
  <si>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</si>
  <si>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</si>
  <si>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</si>
  <si>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</si>
  <si>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</si>
  <si>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</si>
  <si>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</si>
  <si>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</si>
  <si>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</si>
  <si>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</si>
  <si>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</si>
  <si>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</si>
  <si>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</si>
  <si>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</si>
  <si>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</si>
  <si>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</si>
  <si>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</si>
  <si>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</si>
  <si>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</si>
  <si>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</si>
  <si>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</si>
  <si>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</si>
  <si>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</si>
  <si>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</si>
  <si>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</si>
  <si>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</si>
  <si>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</si>
  <si>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</si>
  <si>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</si>
  <si>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</si>
  <si>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</si>
  <si>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</si>
  <si>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</si>
  <si>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</si>
  <si>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</si>
  <si>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</si>
  <si>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</si>
  <si>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</si>
  <si>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</si>
  <si>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</si>
  <si>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</si>
  <si>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</si>
  <si>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</si>
  <si>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</si>
  <si>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</si>
  <si>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</si>
  <si>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</si>
  <si>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</si>
  <si>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</si>
  <si>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</si>
  <si>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</si>
  <si>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</si>
  <si>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</si>
  <si>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</si>
  <si>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</si>
  <si>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</si>
  <si>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</si>
  <si>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</si>
  <si>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</si>
  <si>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</si>
  <si>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</si>
  <si>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</si>
  <si>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</si>
  <si>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</si>
  <si>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</si>
  <si>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</si>
  <si>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</si>
  <si>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</si>
  <si>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</si>
  <si>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</si>
  <si>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</si>
  <si>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</si>
  <si>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</si>
  <si>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</si>
  <si>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</si>
  <si>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</si>
  <si>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</si>
  <si>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</si>
  <si>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</si>
  <si>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</si>
  <si>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</si>
  <si>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</si>
  <si>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</si>
  <si>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</si>
  <si>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</si>
  <si>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</si>
  <si>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</si>
  <si>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</si>
  <si>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</si>
  <si>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</si>
  <si>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</si>
  <si>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</si>
  <si>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</si>
  <si>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</si>
  <si>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</si>
  <si>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</si>
  <si>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</si>
  <si>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</si>
  <si>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</si>
  <si>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</si>
  <si>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</si>
  <si>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</si>
  <si>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</si>
  <si>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</si>
  <si>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</si>
  <si>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</si>
  <si>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</si>
  <si>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</si>
  <si>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</si>
  <si>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</si>
  <si>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</si>
  <si>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</si>
  <si>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</si>
  <si>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</si>
  <si>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</si>
  <si>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</si>
  <si>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</si>
  <si>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</si>
  <si>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</si>
  <si>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</si>
  <si>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</si>
  <si>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</si>
  <si>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</si>
  <si>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</si>
  <si>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</si>
  <si>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</si>
  <si>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</si>
  <si>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</si>
  <si>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</si>
  <si>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</si>
  <si>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</si>
  <si>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</si>
  <si>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</si>
  <si>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</si>
  <si>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</si>
  <si>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</si>
  <si>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</si>
  <si>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</si>
  <si>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</si>
  <si>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</si>
  <si>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</si>
  <si>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</si>
  <si>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</si>
  <si>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</si>
  <si>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</si>
  <si>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</si>
  <si>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</si>
  <si>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</si>
  <si>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</si>
  <si>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</si>
  <si>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</si>
  <si>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</si>
  <si>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</si>
  <si>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</si>
  <si>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</si>
  <si>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</si>
  <si>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</si>
  <si>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</si>
  <si>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</si>
  <si>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</si>
  <si>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</si>
  <si>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</si>
  <si>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</si>
  <si>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</si>
  <si>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</si>
  <si>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</si>
  <si>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</si>
  <si>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</si>
  <si>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</si>
  <si>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</si>
  <si>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</si>
  <si>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</si>
  <si>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</si>
  <si>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</si>
  <si>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</si>
  <si>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</si>
  <si>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</si>
  <si>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</si>
  <si>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</si>
  <si>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</si>
  <si>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</si>
  <si>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</si>
  <si>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</si>
  <si>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</si>
  <si>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</si>
  <si>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</si>
  <si>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</si>
  <si>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</si>
  <si>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</si>
  <si>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</si>
  <si>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</si>
  <si>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</si>
  <si>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</si>
  <si>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</si>
  <si>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</si>
  <si>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</si>
  <si>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</si>
  <si>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</si>
  <si>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</si>
  <si>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</si>
  <si>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</si>
  <si>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</si>
  <si>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</si>
  <si>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</si>
  <si>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</si>
  <si>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</si>
  <si>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</si>
  <si>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</si>
  <si>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</si>
  <si>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</si>
  <si>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</si>
  <si>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</si>
  <si>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</si>
  <si>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</si>
  <si>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</si>
  <si>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</si>
  <si>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</si>
  <si>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</si>
  <si>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</si>
  <si>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</si>
  <si>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</si>
  <si>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</si>
  <si>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</si>
  <si>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</si>
  <si>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</si>
  <si>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</si>
  <si>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</si>
  <si>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</si>
  <si>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</si>
  <si>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</si>
  <si>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</si>
  <si>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</si>
  <si>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</si>
  <si>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</si>
  <si>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</si>
  <si>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</si>
  <si>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</si>
  <si>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</si>
  <si>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</si>
  <si>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</si>
  <si>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</si>
  <si>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</si>
  <si>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</si>
  <si>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</si>
  <si>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</si>
  <si>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</si>
  <si>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</si>
  <si>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</si>
  <si>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</si>
  <si>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</si>
  <si>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</si>
  <si>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</si>
  <si>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</si>
  <si>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</si>
  <si>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</si>
  <si>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</si>
  <si>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</si>
  <si>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</si>
  <si>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</si>
  <si>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</si>
  <si>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</si>
  <si>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</si>
  <si>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</si>
  <si>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</si>
  <si>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</si>
  <si>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</si>
  <si>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</si>
  <si>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</si>
  <si>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</si>
  <si>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</si>
  <si>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</si>
  <si>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</si>
  <si>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</si>
  <si>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</si>
  <si>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</si>
  <si>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</si>
  <si>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</si>
  <si>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</si>
  <si>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</si>
  <si>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</si>
  <si>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</si>
  <si>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</si>
  <si>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</si>
  <si>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</si>
  <si>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</si>
  <si>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</si>
  <si>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</si>
  <si>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</si>
  <si>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</si>
  <si>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</si>
  <si>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</si>
  <si>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</si>
  <si>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</si>
  <si>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</si>
  <si>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</si>
  <si>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</si>
  <si>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</si>
  <si>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</si>
  <si>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</si>
  <si>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</si>
  <si>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</si>
  <si>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</si>
  <si>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</si>
  <si>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</si>
  <si>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</si>
  <si>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</si>
  <si>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</si>
  <si>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</si>
  <si>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</si>
  <si>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</si>
  <si>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</si>
  <si>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</si>
  <si>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</si>
  <si>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</si>
  <si>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</si>
  <si>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</si>
  <si>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</si>
  <si>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</si>
  <si>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</si>
  <si>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</si>
  <si>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</si>
  <si>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</si>
  <si>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</si>
  <si>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</si>
  <si>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</si>
  <si>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</si>
  <si>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</si>
  <si>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</si>
  <si>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</si>
  <si>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</si>
  <si>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</si>
  <si>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</si>
  <si>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</si>
  <si>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</si>
  <si>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</si>
  <si>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</si>
  <si>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</si>
  <si>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</si>
  <si>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</si>
  <si>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</si>
  <si>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</si>
  <si>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</si>
  <si>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</si>
  <si>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</si>
  <si>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</si>
  <si>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</si>
  <si>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</si>
  <si>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</si>
  <si>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</si>
  <si>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</si>
  <si>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</si>
  <si>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</si>
  <si>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</si>
  <si>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</si>
  <si>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</si>
  <si>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</si>
  <si>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</si>
  <si>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</si>
  <si>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</si>
  <si>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</si>
  <si>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</si>
  <si>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</si>
  <si>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</si>
  <si>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</si>
  <si>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</si>
  <si>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</si>
  <si>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</si>
  <si>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</si>
  <si>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</si>
  <si>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</si>
  <si>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</si>
  <si>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</si>
  <si>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</si>
  <si>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</si>
  <si>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</si>
  <si>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</si>
  <si>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</si>
  <si>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</si>
  <si>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</si>
  <si>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</si>
  <si>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</si>
  <si>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</si>
  <si>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</si>
  <si>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</si>
  <si>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</si>
  <si>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</si>
  <si>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</si>
  <si>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</si>
  <si>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</si>
  <si>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</si>
  <si>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</si>
  <si>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</si>
  <si>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</si>
  <si>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</si>
  <si>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</si>
  <si>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</si>
  <si>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</si>
  <si>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</si>
  <si>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</si>
  <si>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</si>
  <si>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</si>
  <si>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</si>
  <si>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</si>
  <si>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</si>
  <si>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</si>
  <si>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</si>
  <si>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</si>
  <si>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</si>
  <si>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</si>
  <si>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</si>
  <si>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</si>
  <si>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</si>
  <si>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</si>
  <si>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</si>
  <si>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</si>
  <si>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</si>
  <si>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</si>
  <si>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</si>
  <si>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</si>
  <si>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</si>
  <si>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</si>
  <si>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</si>
  <si>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</si>
  <si>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</si>
  <si>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</si>
  <si>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</si>
  <si>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</si>
  <si>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</si>
  <si>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</si>
  <si>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</si>
  <si>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</si>
  <si>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</si>
  <si>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</si>
  <si>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</si>
  <si>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</si>
  <si>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</si>
  <si>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</si>
  <si>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</si>
  <si>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</si>
  <si>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</si>
  <si>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</si>
  <si>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</si>
  <si>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</si>
  <si>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</si>
  <si>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</si>
  <si>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</si>
  <si>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</si>
  <si>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</si>
  <si>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</si>
  <si>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</si>
  <si>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</si>
  <si>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</si>
  <si>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</si>
  <si>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</si>
  <si>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</si>
  <si>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</si>
  <si>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</si>
  <si>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</si>
  <si>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</si>
  <si>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</si>
  <si>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</si>
  <si>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</si>
  <si>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</si>
  <si>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</si>
  <si>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</si>
  <si>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</si>
  <si>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</si>
  <si>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</si>
  <si>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</si>
  <si>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</si>
  <si>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</si>
  <si>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</si>
  <si>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</si>
  <si>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</si>
  <si>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</si>
  <si>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</si>
  <si>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</si>
  <si>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</si>
  <si>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</si>
  <si>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</si>
  <si>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</si>
  <si>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</si>
  <si>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</si>
  <si>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</si>
  <si>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</si>
  <si>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</si>
  <si>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</si>
  <si>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</si>
  <si>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</si>
  <si>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</si>
  <si>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</si>
  <si>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</si>
  <si>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</si>
  <si>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</si>
  <si>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</si>
  <si>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</si>
  <si>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</si>
  <si>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</si>
  <si>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</si>
  <si>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</si>
  <si>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</si>
  <si>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</si>
  <si>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</si>
  <si>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</si>
  <si>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</si>
  <si>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</si>
  <si>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</si>
  <si>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</si>
  <si>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</si>
  <si>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</si>
  <si>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</si>
  <si>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</si>
  <si>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</si>
  <si>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</si>
  <si>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</si>
  <si>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</si>
  <si>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</si>
  <si>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</si>
  <si>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</si>
  <si>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</si>
  <si>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</si>
  <si>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</si>
  <si>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</si>
  <si>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</si>
  <si>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</si>
  <si>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</si>
  <si>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</si>
  <si>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</si>
  <si>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</si>
  <si>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</si>
  <si>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</si>
  <si>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</si>
  <si>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</si>
  <si>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</si>
  <si>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</si>
  <si>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</si>
  <si>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</si>
  <si>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</si>
  <si>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</si>
  <si>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</si>
  <si>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</si>
  <si>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</si>
  <si>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</si>
  <si>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</si>
  <si>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</si>
  <si>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</si>
  <si>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</si>
  <si>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</si>
  <si>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</si>
  <si>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</si>
  <si>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</si>
  <si>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</si>
  <si>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</si>
  <si>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</si>
  <si>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</si>
  <si>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</si>
  <si>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</si>
  <si>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</si>
  <si>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</si>
  <si>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</si>
  <si>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</si>
  <si>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</si>
  <si>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</si>
  <si>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</si>
  <si>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</si>
  <si>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</si>
  <si>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</si>
  <si>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</si>
  <si>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</si>
  <si>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</si>
  <si>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</si>
  <si>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</si>
  <si>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</si>
  <si>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</si>
  <si>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</si>
  <si>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</si>
  <si>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</si>
  <si>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</si>
  <si>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</si>
  <si>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</si>
  <si>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</si>
  <si>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</si>
  <si>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</si>
  <si>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</si>
  <si>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</si>
  <si>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</si>
  <si>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</si>
  <si>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</si>
  <si>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</si>
  <si>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</si>
  <si>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</si>
  <si>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</si>
  <si>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</si>
  <si>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</si>
  <si>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</si>
  <si>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</si>
  <si>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</si>
  <si>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</si>
  <si>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</si>
  <si>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</si>
  <si>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</si>
  <si>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</si>
  <si>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</si>
  <si>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</si>
  <si>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</si>
  <si>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</si>
  <si>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</si>
  <si>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</si>
  <si>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</si>
  <si>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</si>
  <si>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</si>
  <si>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</si>
  <si>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</si>
  <si>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</si>
  <si>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</si>
  <si>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</si>
  <si>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</si>
  <si>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</si>
  <si>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</si>
  <si>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</si>
  <si>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</si>
  <si>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</si>
  <si>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</si>
  <si>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</si>
  <si>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</si>
  <si>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</si>
  <si>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</si>
  <si>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</si>
  <si>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</si>
  <si>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</si>
  <si>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</si>
  <si>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</si>
  <si>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</si>
  <si>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</si>
  <si>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</si>
  <si>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</si>
  <si>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</si>
  <si>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</si>
  <si>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</si>
  <si>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</si>
  <si>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</si>
  <si>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</si>
  <si>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</si>
  <si>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</si>
  <si>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</si>
  <si>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</si>
  <si>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</si>
  <si>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</si>
  <si>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</si>
  <si>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</si>
  <si>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</si>
  <si>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</si>
  <si>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</si>
  <si>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</si>
  <si>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</si>
  <si>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</si>
  <si>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</si>
  <si>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</si>
  <si>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</si>
  <si>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</si>
  <si>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</si>
  <si>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</si>
  <si>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</si>
  <si>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</si>
  <si>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</si>
  <si>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</si>
  <si>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</si>
  <si>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</si>
  <si>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</si>
  <si>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</si>
  <si>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</si>
  <si>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</si>
  <si>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</si>
  <si>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</si>
  <si>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</si>
  <si>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</si>
  <si>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</si>
  <si>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</si>
  <si>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</si>
  <si>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</si>
  <si>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</si>
  <si>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</si>
  <si>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</si>
  <si>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</si>
  <si>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</si>
  <si>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</si>
  <si>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</si>
  <si>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</si>
  <si>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</si>
  <si>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</si>
  <si>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</si>
  <si>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</si>
  <si>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</si>
  <si>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</si>
  <si>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</si>
  <si>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</si>
  <si>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</si>
  <si>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</si>
  <si>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</si>
  <si>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</si>
  <si>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</si>
  <si>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</si>
  <si>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</si>
  <si>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</si>
  <si>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</si>
  <si>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</si>
  <si>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</si>
  <si>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</si>
  <si>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</si>
  <si>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</si>
  <si>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</si>
  <si>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</si>
  <si>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</si>
  <si>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</si>
  <si>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</si>
  <si>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</si>
  <si>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</si>
  <si>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</si>
  <si>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</si>
  <si>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</si>
  <si>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</si>
  <si>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</si>
  <si>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</si>
  <si>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</si>
  <si>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</si>
  <si>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</si>
  <si>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</si>
  <si>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</si>
  <si>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</si>
  <si>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</si>
  <si>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</si>
  <si>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</si>
  <si>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</si>
  <si>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</si>
  <si>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</si>
  <si>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</si>
  <si>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</si>
  <si>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</si>
  <si>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</si>
  <si>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</si>
  <si>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</si>
  <si>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</si>
  <si>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</si>
  <si>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</si>
  <si>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</si>
  <si>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</si>
  <si>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</si>
  <si>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</si>
  <si>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</si>
  <si>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</si>
  <si>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</si>
  <si>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</si>
  <si>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</si>
  <si>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</si>
  <si>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</si>
  <si>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</si>
  <si>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</si>
  <si>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</si>
  <si>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</si>
  <si>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</si>
  <si>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</si>
  <si>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</si>
  <si>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</si>
  <si>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</si>
  <si>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</si>
  <si>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</si>
  <si>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</si>
  <si>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</si>
  <si>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</si>
  <si>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</si>
  <si>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</si>
  <si>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</si>
  <si>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</si>
  <si>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</si>
  <si>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</si>
  <si>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</si>
  <si>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</si>
  <si>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</si>
  <si>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</si>
  <si>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</si>
  <si>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</si>
  <si>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</si>
  <si>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</si>
  <si>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</si>
  <si>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</si>
  <si>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</si>
  <si>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</si>
  <si>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</si>
  <si>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</si>
  <si>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</si>
  <si>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</si>
  <si>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</si>
  <si>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</si>
  <si>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</si>
  <si>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</si>
  <si>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</si>
  <si>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</si>
  <si>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</si>
  <si>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</si>
  <si>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</si>
  <si>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</si>
  <si>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</si>
  <si>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</si>
  <si>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</si>
  <si>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</si>
  <si>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</si>
  <si>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</si>
  <si>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</si>
  <si>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</si>
  <si>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</si>
  <si>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</si>
  <si>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</si>
  <si>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</si>
  <si>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</si>
  <si>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</si>
  <si>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</si>
  <si>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</si>
  <si>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</si>
  <si>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</si>
  <si>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</si>
  <si>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</si>
  <si>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</si>
  <si>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</si>
  <si>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</si>
  <si>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</si>
  <si>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</si>
  <si>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</si>
  <si>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</si>
  <si>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</si>
  <si>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</si>
  <si>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</si>
  <si>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</si>
  <si>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</si>
  <si>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</si>
  <si>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</si>
  <si>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</si>
  <si>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</si>
  <si>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</si>
  <si>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</si>
  <si>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</si>
  <si>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</si>
  <si>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</si>
  <si>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</si>
  <si>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</si>
  <si>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</si>
  <si>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</si>
  <si>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</si>
  <si>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</si>
  <si>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</si>
  <si>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</si>
  <si>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</si>
  <si>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</si>
  <si>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</si>
  <si>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</si>
  <si>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</si>
  <si>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</si>
  <si>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</si>
  <si>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</si>
  <si>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</si>
  <si>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</si>
  <si>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</si>
  <si>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</si>
  <si>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</si>
  <si>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</si>
  <si>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</si>
  <si>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</si>
  <si>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</si>
  <si>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</si>
  <si>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</si>
  <si>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</si>
  <si>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</si>
  <si>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</si>
  <si>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</si>
  <si>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</si>
  <si>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</si>
  <si>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</si>
  <si>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</si>
  <si>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</si>
  <si>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</si>
  <si>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</si>
  <si>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</si>
  <si>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</si>
  <si>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</si>
  <si>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</si>
  <si>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</si>
  <si>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</si>
  <si>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</si>
  <si>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</si>
  <si>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</si>
  <si>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</si>
  <si>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</si>
  <si>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</si>
  <si>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</si>
  <si>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</si>
  <si>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</si>
  <si>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</si>
  <si>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</si>
  <si>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</si>
  <si>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</si>
  <si>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</si>
  <si>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</si>
  <si>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</si>
  <si>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</si>
  <si>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</si>
  <si>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</si>
  <si>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</si>
  <si>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</si>
  <si>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</si>
  <si>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</si>
  <si>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</si>
  <si>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</si>
  <si>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</si>
  <si>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</si>
  <si>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</si>
  <si>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</si>
  <si>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</si>
  <si>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</si>
  <si>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</si>
  <si>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</si>
  <si>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</si>
  <si>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</si>
  <si>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</si>
  <si>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</si>
  <si>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</si>
  <si>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</si>
  <si>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</si>
  <si>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</si>
  <si>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</si>
  <si>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</si>
  <si>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</si>
  <si>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</si>
  <si>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</si>
  <si>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</si>
  <si>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</si>
  <si>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</si>
  <si>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</si>
  <si>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</si>
  <si>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</si>
  <si>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</si>
  <si>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</si>
  <si>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</si>
  <si>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</si>
  <si>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</si>
  <si>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</si>
  <si>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</si>
  <si>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</si>
  <si>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</si>
  <si>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</si>
  <si>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</si>
  <si>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</si>
  <si>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</si>
  <si>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</si>
  <si>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</si>
  <si>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</si>
  <si>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</si>
  <si>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</si>
  <si>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</si>
  <si>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</si>
  <si>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</si>
  <si>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</si>
  <si>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</si>
  <si>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</si>
  <si>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</si>
  <si>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</si>
  <si>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</si>
  <si>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</si>
  <si>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</si>
  <si>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</si>
  <si>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</si>
  <si>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</si>
  <si>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</si>
  <si>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</si>
  <si>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</si>
  <si>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</si>
  <si>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</si>
  <si>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</si>
  <si>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</si>
  <si>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</si>
  <si>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</si>
  <si>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</si>
  <si>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</si>
  <si>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</si>
  <si>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</si>
  <si>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</si>
  <si>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</si>
  <si>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</si>
  <si>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</si>
  <si>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</si>
  <si>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</si>
  <si>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</si>
  <si>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</si>
  <si>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</si>
  <si>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</si>
  <si>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</si>
  <si>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</si>
  <si>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</si>
  <si>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</si>
  <si>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</si>
  <si>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</si>
  <si>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</si>
  <si>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</si>
  <si>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</si>
  <si>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</si>
  <si>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</si>
  <si>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</si>
  <si>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</si>
  <si>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</si>
  <si>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</si>
  <si>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</si>
  <si>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</si>
  <si>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</si>
  <si>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</si>
  <si>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</si>
  <si>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</si>
  <si>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</si>
  <si>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</si>
  <si>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</si>
  <si>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</si>
  <si>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</si>
  <si>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</si>
  <si>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</si>
  <si>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</si>
  <si>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</si>
  <si>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</si>
  <si>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</si>
  <si>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</si>
  <si>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</si>
  <si>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</si>
  <si>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</si>
  <si>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</si>
  <si>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</si>
  <si>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</si>
  <si>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</si>
  <si>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</si>
  <si>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</si>
  <si>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</si>
  <si>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</si>
  <si>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</si>
  <si>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</si>
  <si>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</si>
  <si>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</si>
  <si>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</si>
  <si>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</si>
  <si>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</si>
  <si>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</si>
  <si>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</si>
  <si>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</si>
  <si>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</si>
  <si>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</si>
  <si>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</si>
  <si>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</si>
  <si>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</si>
  <si>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</si>
  <si>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</si>
  <si>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</si>
  <si>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</si>
  <si>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</si>
  <si>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</si>
  <si>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</si>
  <si>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</si>
  <si>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</si>
  <si>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</si>
  <si>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</si>
  <si>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</si>
  <si>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</si>
  <si>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</si>
  <si>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</si>
  <si>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</si>
  <si>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</si>
  <si>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</si>
  <si>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</si>
  <si>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</si>
  <si>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</si>
  <si>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</si>
  <si>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</si>
  <si>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</si>
  <si>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</si>
  <si>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</si>
  <si>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</si>
  <si>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</si>
  <si>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</si>
  <si>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</si>
  <si>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</si>
  <si>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</si>
  <si>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</si>
  <si>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</si>
  <si>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</si>
  <si>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</si>
  <si>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</si>
  <si>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</si>
  <si>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</si>
  <si>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</si>
  <si>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</si>
  <si>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</si>
  <si>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</si>
  <si>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</si>
  <si>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</si>
  <si>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</si>
  <si>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</si>
  <si>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</si>
  <si>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</si>
  <si>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</si>
  <si>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</si>
  <si>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</si>
  <si>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</si>
  <si>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</si>
  <si>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</si>
  <si>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</si>
  <si>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</si>
  <si>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</si>
  <si>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</si>
  <si>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</si>
  <si>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</si>
  <si>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</si>
  <si>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</si>
  <si>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</si>
  <si>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</si>
  <si>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</si>
  <si>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</si>
  <si>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</si>
  <si>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</si>
  <si>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</si>
  <si>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</si>
  <si>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</si>
  <si>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</si>
  <si>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</si>
  <si>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</si>
  <si>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</si>
  <si>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</si>
  <si>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</si>
  <si>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</si>
  <si>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</si>
  <si>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</si>
  <si>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</si>
  <si>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</si>
  <si>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</si>
  <si>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</si>
  <si>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</si>
  <si>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</si>
  <si>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</si>
  <si>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</si>
  <si>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</si>
  <si>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</si>
  <si>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</si>
  <si>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</si>
  <si>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</si>
  <si>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</si>
  <si>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</si>
  <si>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</si>
  <si>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</si>
  <si>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</si>
  <si>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</si>
  <si>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</si>
  <si>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</si>
  <si>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</si>
  <si>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</si>
  <si>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</si>
  <si>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</si>
  <si>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</si>
  <si>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</si>
  <si>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</si>
  <si>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</si>
  <si>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</si>
  <si>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</si>
  <si>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</si>
  <si>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</si>
  <si>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</si>
  <si>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</si>
  <si>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</si>
  <si>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</si>
  <si>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</si>
  <si>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</si>
  <si>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</si>
  <si>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</si>
  <si>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</si>
  <si>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</si>
  <si>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</si>
  <si>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</si>
  <si>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</si>
  <si>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</si>
  <si>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</si>
  <si>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</si>
  <si>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</si>
  <si>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</si>
  <si>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</si>
  <si>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</si>
  <si>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</si>
  <si>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</si>
  <si>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</si>
  <si>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</si>
  <si>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</si>
  <si>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</si>
  <si>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</si>
  <si>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</si>
  <si>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</si>
  <si>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</si>
  <si>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</si>
  <si>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</si>
  <si>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</si>
  <si>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</si>
  <si>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</si>
  <si>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</si>
  <si>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</si>
  <si>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</si>
  <si>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</si>
  <si>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</si>
  <si>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</si>
  <si>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</si>
  <si>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</si>
  <si>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</si>
  <si>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</si>
  <si>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</si>
  <si>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</si>
  <si>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</si>
  <si>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</si>
  <si>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</si>
  <si>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</si>
  <si>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</si>
  <si>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</si>
  <si>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</si>
  <si>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</si>
  <si>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</si>
  <si>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</si>
  <si>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</si>
  <si>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</si>
  <si>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</si>
  <si>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</si>
  <si>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</si>
  <si>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</si>
  <si>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</si>
  <si>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</si>
  <si>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</si>
  <si>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</si>
  <si>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</si>
  <si>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</si>
  <si>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</si>
  <si>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</si>
  <si>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</si>
  <si>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</si>
  <si>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</si>
  <si>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</si>
  <si>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</si>
  <si>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</si>
  <si>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</si>
  <si>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</si>
  <si>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</si>
  <si>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</si>
  <si>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</si>
  <si>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</si>
  <si>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</si>
  <si>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</si>
  <si>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</si>
  <si>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</si>
  <si>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</si>
  <si>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</si>
  <si>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</si>
  <si>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</si>
  <si>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</si>
  <si>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</si>
  <si>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</si>
  <si>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</si>
  <si>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</si>
  <si>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</si>
  <si>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</si>
  <si>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</si>
  <si>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</si>
  <si>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</si>
  <si>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</si>
  <si>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</si>
  <si>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</si>
  <si>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</si>
  <si>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</si>
  <si>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</si>
  <si>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</si>
  <si>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</si>
  <si>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</si>
  <si>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</si>
  <si>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</si>
  <si>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</si>
  <si>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</si>
  <si>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</si>
  <si>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</si>
  <si>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</si>
  <si>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</si>
  <si>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</si>
  <si>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</si>
  <si>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</si>
  <si>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</si>
  <si>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</si>
  <si>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</si>
  <si>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</si>
  <si>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</si>
  <si>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</si>
  <si>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</si>
  <si>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</si>
  <si>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</si>
  <si>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</si>
  <si>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</si>
  <si>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</si>
  <si>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</si>
  <si>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</si>
  <si>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</si>
  <si>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</si>
  <si>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</si>
  <si>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</si>
  <si>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</si>
  <si>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</si>
  <si>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</si>
  <si>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</si>
  <si>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</si>
  <si>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</si>
  <si>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</si>
  <si>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</si>
  <si>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</si>
  <si>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</si>
  <si>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</si>
  <si>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</si>
  <si>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</si>
  <si>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</si>
  <si>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</si>
  <si>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</si>
  <si>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</si>
  <si>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</si>
  <si>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</si>
  <si>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</si>
  <si>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</si>
  <si>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</si>
  <si>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</si>
  <si>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</si>
  <si>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</si>
  <si>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</si>
  <si>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</si>
  <si>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</si>
  <si>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</si>
  <si>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</si>
  <si>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</si>
  <si>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</si>
  <si>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</si>
  <si>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</si>
  <si>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</si>
  <si>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</si>
  <si>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</si>
  <si>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</si>
  <si>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</si>
  <si>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</si>
  <si>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</si>
  <si>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</si>
  <si>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</si>
  <si>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</si>
  <si>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</si>
  <si>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</si>
  <si>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</si>
  <si>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</si>
  <si>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</si>
  <si>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</si>
  <si>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</si>
  <si>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</si>
  <si>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</si>
  <si>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</si>
  <si>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</si>
  <si>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</si>
  <si>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</si>
  <si>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</si>
  <si>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</si>
  <si>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</si>
  <si>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</si>
  <si>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</si>
  <si>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</si>
  <si>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</si>
  <si>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</si>
  <si>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</si>
  <si>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</si>
  <si>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</si>
  <si>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</si>
  <si>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</si>
  <si>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</si>
  <si>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</si>
  <si>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</si>
  <si>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</si>
  <si>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</si>
  <si>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</si>
  <si>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</si>
  <si>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</si>
  <si>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</si>
  <si>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</si>
  <si>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</si>
  <si>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</si>
  <si>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</si>
  <si>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</si>
  <si>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</si>
  <si>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</si>
  <si>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</si>
  <si>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</si>
  <si>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</si>
  <si>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</si>
  <si>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</si>
  <si>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</si>
  <si>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</si>
  <si>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</si>
  <si>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</si>
  <si>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</si>
  <si>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</si>
  <si>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</si>
  <si>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</si>
  <si>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</si>
  <si>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</si>
  <si>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</si>
  <si>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</si>
  <si>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</si>
  <si>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</si>
  <si>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</si>
  <si>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</si>
  <si>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</si>
  <si>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</si>
  <si>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</si>
  <si>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</si>
  <si>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</si>
  <si>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</si>
  <si>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</si>
  <si>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</si>
  <si>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</si>
  <si>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</si>
  <si>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</si>
  <si>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</si>
  <si>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</si>
  <si>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</si>
  <si>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</si>
  <si>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</si>
  <si>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</si>
  <si>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</si>
  <si>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</si>
  <si>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</si>
  <si>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</si>
  <si>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</si>
  <si>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</si>
  <si>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</si>
  <si>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</si>
  <si>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</si>
  <si>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</si>
  <si>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</si>
  <si>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</si>
  <si>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</si>
  <si>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</si>
  <si>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</si>
  <si>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</si>
  <si>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</si>
  <si>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</si>
  <si>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</si>
  <si>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</si>
  <si>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</si>
  <si>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</si>
  <si>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</si>
  <si>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</si>
  <si>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</si>
  <si>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</si>
  <si>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</si>
  <si>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</si>
  <si>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</si>
  <si>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</si>
  <si>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</si>
  <si>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</si>
  <si>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</si>
  <si>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</si>
  <si>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</si>
  <si>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</si>
  <si>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</si>
  <si>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</si>
  <si>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</si>
  <si>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</si>
  <si>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</si>
  <si>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</si>
  <si>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</si>
  <si>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</si>
  <si>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</si>
  <si>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</si>
  <si>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</si>
  <si>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</si>
  <si>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</si>
  <si>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</si>
  <si>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</si>
  <si>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</si>
  <si>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</si>
  <si>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</si>
  <si>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</si>
  <si>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</si>
  <si>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</si>
  <si>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</si>
  <si>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</si>
  <si>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</si>
  <si>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</si>
  <si>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</si>
  <si>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</si>
  <si>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</si>
  <si>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</si>
  <si>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</si>
  <si>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</si>
  <si>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</si>
  <si>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</si>
  <si>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</si>
  <si>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</si>
  <si>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</si>
  <si>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</si>
  <si>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</si>
  <si>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</si>
  <si>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</si>
  <si>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</si>
  <si>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</si>
  <si>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</si>
  <si>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</si>
  <si>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</si>
  <si>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</si>
  <si>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</si>
  <si>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</si>
  <si>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</si>
  <si>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</si>
  <si>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</si>
  <si>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</si>
  <si>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</si>
  <si>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</si>
  <si>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</si>
  <si>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</si>
  <si>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</si>
  <si>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</si>
  <si>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</si>
  <si>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</si>
  <si>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</si>
  <si>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</si>
  <si>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</si>
  <si>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</si>
  <si>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</si>
  <si>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</si>
  <si>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</si>
  <si>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</si>
  <si>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</si>
  <si>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</si>
  <si>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</si>
  <si>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</si>
  <si>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</si>
  <si>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</si>
  <si>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</si>
  <si>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</si>
  <si>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</si>
  <si>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</si>
  <si>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</si>
  <si>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</si>
  <si>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</si>
  <si>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</si>
  <si>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</si>
  <si>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</si>
  <si>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</si>
  <si>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</si>
  <si>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</si>
  <si>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</si>
  <si>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</si>
  <si>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</si>
  <si>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</si>
  <si>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</si>
  <si>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</si>
  <si>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</si>
  <si>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</si>
  <si>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</si>
  <si>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</si>
  <si>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</si>
  <si>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</si>
  <si>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</si>
  <si>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</si>
  <si>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</si>
  <si>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</si>
  <si>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</si>
  <si>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</si>
  <si>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</si>
  <si>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</si>
  <si>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</si>
  <si>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</si>
  <si>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</si>
  <si>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</si>
  <si>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</si>
  <si>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</si>
  <si>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</si>
  <si>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</si>
  <si>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</si>
  <si>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</si>
  <si>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</si>
  <si>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</si>
  <si>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</si>
  <si>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</si>
  <si>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</si>
  <si>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</si>
  <si>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</si>
  <si>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</si>
  <si>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</si>
  <si>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</si>
  <si>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</si>
  <si>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</si>
  <si>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</si>
  <si>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</si>
  <si>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</si>
  <si>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</si>
  <si>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</si>
  <si>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</si>
  <si>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</si>
  <si>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</si>
  <si>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</si>
  <si>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</si>
  <si>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</si>
  <si>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</si>
  <si>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</si>
  <si>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</si>
  <si>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</si>
  <si>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</si>
  <si>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</si>
  <si>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</si>
  <si>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</si>
  <si>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</si>
  <si>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</si>
  <si>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</si>
  <si>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</si>
  <si>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</si>
  <si>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</si>
  <si>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</si>
  <si>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</si>
  <si>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</si>
  <si>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</si>
  <si>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</si>
  <si>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</si>
  <si>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</si>
  <si>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</si>
  <si>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</si>
  <si>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</si>
  <si>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</si>
  <si>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</si>
  <si>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</si>
  <si>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</si>
  <si>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</si>
  <si>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</si>
  <si>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</si>
  <si>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</si>
  <si>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</si>
  <si>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</si>
  <si>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</si>
  <si>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</si>
  <si>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</si>
  <si>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</si>
  <si>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</si>
  <si>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</si>
  <si>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</si>
  <si>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</si>
  <si>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</si>
  <si>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</si>
  <si>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</si>
  <si>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</si>
  <si>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</si>
  <si>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</si>
  <si>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</si>
  <si>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</si>
  <si>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</si>
  <si>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</si>
  <si>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</si>
  <si>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</si>
  <si>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</si>
  <si>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</si>
  <si>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</si>
  <si>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</si>
  <si>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</si>
  <si>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</si>
  <si>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</si>
  <si>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</si>
  <si>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</si>
  <si>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</si>
  <si>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</si>
  <si>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</si>
  <si>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</si>
  <si>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</si>
  <si>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</si>
  <si>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</si>
  <si>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</si>
  <si>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</si>
  <si>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</si>
  <si>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</si>
  <si>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</si>
  <si>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</si>
  <si>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</si>
  <si>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</si>
  <si>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</si>
  <si>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</si>
  <si>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</si>
  <si>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</si>
  <si>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</si>
  <si>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</si>
  <si>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</si>
  <si>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</si>
  <si>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</si>
  <si>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</si>
  <si>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</si>
  <si>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</si>
  <si>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</si>
  <si>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</si>
  <si>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</si>
  <si>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</si>
  <si>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</si>
  <si>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</si>
  <si>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</si>
  <si>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</si>
  <si>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</si>
  <si>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</si>
  <si>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</si>
  <si>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</si>
  <si>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</si>
  <si>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</si>
  <si>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</si>
  <si>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</si>
  <si>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</si>
  <si>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</si>
  <si>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</si>
  <si>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</si>
  <si>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</si>
  <si>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</si>
  <si>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</si>
  <si>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</si>
  <si>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</si>
  <si>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</si>
  <si>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</si>
  <si>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</si>
  <si>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</si>
  <si>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</si>
  <si>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</si>
  <si>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</si>
  <si>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</si>
  <si>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</si>
  <si>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</si>
  <si>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</si>
  <si>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</si>
  <si>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</si>
  <si>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</si>
  <si>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</si>
  <si>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</si>
  <si>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</si>
  <si>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</si>
  <si>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</si>
  <si>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</si>
  <si>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</si>
  <si>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</si>
  <si>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</si>
  <si>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</si>
  <si>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</si>
  <si>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</si>
  <si>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</si>
  <si>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</si>
  <si>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</si>
  <si>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</si>
  <si>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</si>
  <si>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</si>
  <si>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</si>
  <si>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</si>
  <si>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</si>
  <si>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</si>
  <si>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</si>
  <si>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</si>
  <si>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</si>
  <si>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</si>
  <si>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</si>
  <si>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</si>
  <si>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</si>
  <si>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</si>
  <si>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</si>
  <si>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</si>
  <si>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</si>
  <si>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</si>
  <si>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</si>
  <si>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</si>
  <si>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</si>
  <si>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</si>
  <si>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</si>
  <si>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</si>
  <si>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</si>
  <si>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</si>
  <si>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</si>
  <si>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</si>
  <si>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</si>
  <si>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</si>
  <si>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</si>
  <si>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</si>
  <si>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</si>
  <si>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</si>
  <si>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</si>
  <si>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</si>
  <si>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</si>
  <si>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</si>
  <si>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</si>
  <si>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</si>
  <si>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</si>
  <si>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</si>
  <si>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</si>
  <si>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</si>
  <si>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</si>
  <si>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</si>
  <si>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</si>
  <si>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</si>
  <si>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</si>
  <si>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</si>
  <si>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</si>
  <si>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</si>
  <si>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</si>
  <si>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</si>
  <si>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</si>
  <si>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</si>
  <si>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</si>
  <si>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</si>
  <si>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</si>
  <si>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</si>
  <si>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</si>
  <si>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</si>
  <si>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</si>
  <si>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</si>
  <si>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</si>
  <si>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</si>
  <si>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</si>
  <si>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</si>
  <si>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</si>
  <si>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</si>
  <si>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</si>
  <si>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</si>
  <si>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</si>
  <si>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</si>
  <si>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</si>
  <si>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</si>
  <si>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</si>
  <si>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</si>
  <si>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</si>
  <si>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</si>
  <si>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</si>
  <si>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</si>
  <si>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</si>
  <si>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</si>
  <si>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</si>
  <si>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</si>
  <si>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</si>
  <si>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</si>
  <si>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</si>
  <si>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</si>
  <si>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</si>
  <si>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</si>
  <si>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</si>
  <si>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</si>
  <si>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</si>
  <si>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</si>
  <si>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</si>
  <si>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</si>
  <si>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</si>
  <si>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</si>
  <si>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</si>
  <si>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</si>
  <si>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</si>
  <si>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</si>
  <si>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</si>
  <si>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</si>
  <si>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</si>
  <si>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</si>
  <si>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</si>
  <si>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</si>
  <si>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</si>
  <si>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</si>
  <si>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</si>
  <si>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</si>
  <si>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</si>
  <si>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</si>
  <si>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</si>
  <si>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</si>
  <si>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</si>
  <si>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</si>
  <si>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</si>
  <si>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</si>
  <si>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</si>
  <si>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</si>
  <si>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</si>
  <si>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</si>
  <si>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</si>
  <si>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</si>
  <si>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</si>
  <si>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</si>
  <si>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</si>
  <si>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</si>
  <si>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</si>
  <si>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</si>
  <si>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</si>
  <si>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</si>
  <si>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</si>
  <si>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</si>
  <si>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</si>
  <si>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</si>
  <si>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</si>
  <si>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</si>
  <si>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</si>
  <si>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</si>
  <si>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</si>
  <si>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</si>
  <si>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</si>
  <si>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</si>
  <si>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</si>
  <si>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</si>
  <si>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</si>
  <si>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</si>
  <si>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</si>
  <si>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</si>
  <si>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</si>
  <si>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</si>
  <si>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</si>
  <si>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</si>
  <si>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</si>
  <si>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</si>
  <si>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</si>
  <si>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</si>
  <si>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</si>
  <si>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</si>
  <si>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</si>
  <si>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</si>
  <si>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</si>
  <si>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</si>
  <si>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</si>
  <si>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</si>
  <si>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</si>
  <si>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</si>
  <si>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</si>
  <si>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</si>
  <si>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</si>
  <si>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</si>
  <si>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</si>
  <si>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</si>
  <si>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</si>
  <si>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</si>
  <si>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</si>
  <si>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</si>
  <si>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</si>
  <si>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</si>
  <si>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</si>
  <si>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</si>
  <si>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</si>
  <si>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</si>
  <si>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</si>
  <si>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</si>
  <si>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</si>
  <si>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</si>
  <si>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</si>
  <si>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</si>
  <si>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</si>
  <si>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</si>
  <si>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</si>
  <si>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</si>
  <si>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</si>
  <si>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</si>
  <si>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</si>
  <si>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</si>
  <si>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</si>
  <si>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</si>
  <si>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</si>
  <si>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</si>
  <si>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</si>
  <si>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</si>
  <si>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</si>
  <si>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</si>
  <si>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</si>
  <si>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</si>
  <si>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</si>
  <si>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</si>
  <si>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</si>
  <si>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</si>
  <si>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</si>
  <si>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</si>
  <si>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</si>
  <si>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</si>
  <si>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</si>
  <si>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</si>
  <si>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</si>
  <si>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</si>
  <si>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</si>
  <si>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</si>
  <si>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</si>
  <si>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</si>
  <si>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</si>
  <si>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</si>
  <si>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</si>
  <si>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</si>
  <si>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</si>
  <si>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</si>
  <si>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</si>
  <si>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</si>
  <si>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</si>
  <si>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</si>
  <si>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</si>
  <si>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</si>
  <si>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</si>
  <si>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</si>
  <si>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</si>
  <si>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</si>
  <si>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</si>
  <si>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</si>
  <si>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</si>
  <si>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</si>
  <si>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</si>
  <si>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</si>
  <si>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</si>
  <si>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</si>
  <si>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</si>
  <si>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</si>
  <si>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</si>
  <si>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</si>
  <si>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</si>
  <si>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</si>
  <si>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</si>
  <si>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</si>
  <si>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</si>
  <si>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</si>
  <si>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</si>
  <si>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</si>
  <si>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</si>
  <si>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</si>
  <si>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</si>
  <si>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</si>
  <si>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</si>
  <si>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</si>
  <si>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</si>
  <si>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</si>
  <si>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</si>
  <si>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</si>
  <si>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</si>
  <si>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</si>
  <si>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</si>
  <si>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</si>
  <si>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</si>
  <si>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</si>
  <si>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</si>
  <si>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</si>
  <si>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</si>
  <si>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</si>
  <si>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</si>
  <si>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</si>
  <si>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</si>
  <si>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</si>
  <si>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</si>
  <si>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</si>
  <si>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</si>
  <si>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</si>
  <si>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</si>
  <si>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</si>
  <si>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</si>
  <si>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</si>
  <si>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</si>
  <si>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</si>
  <si>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</si>
  <si>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</si>
  <si>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</si>
  <si>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</si>
  <si>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</si>
  <si>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</si>
  <si>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</si>
  <si>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</si>
  <si>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</si>
  <si>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</si>
  <si>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</si>
  <si>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</si>
  <si>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</si>
  <si>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</si>
  <si>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</si>
  <si>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</si>
  <si>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</si>
  <si>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</si>
  <si>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</si>
  <si>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</si>
  <si>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</si>
  <si>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</si>
  <si>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</si>
  <si>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</si>
  <si>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</si>
  <si>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</si>
  <si>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</si>
  <si>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</si>
  <si>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</si>
  <si>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</si>
  <si>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</si>
  <si>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</si>
  <si>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</si>
  <si>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</si>
  <si>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</si>
  <si>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</si>
  <si>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</si>
  <si>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</si>
  <si>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</si>
  <si>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</si>
  <si>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</si>
  <si>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</si>
  <si>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</si>
  <si>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</si>
  <si>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</si>
  <si>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</si>
  <si>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</si>
  <si>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Dennis G Koch and Associates, LLC</t>
  </si>
  <si>
    <t>Dennis G Koch</t>
  </si>
  <si>
    <t>1706 N 16th Street</t>
  </si>
  <si>
    <t>Quincy</t>
  </si>
  <si>
    <t>IL</t>
  </si>
  <si>
    <t>(217) 224-8484</t>
  </si>
  <si>
    <t>(217) 224-0504</t>
  </si>
  <si>
    <t>dgkoch@dgkochcpa.com</t>
  </si>
  <si>
    <t>Hancock</t>
  </si>
  <si>
    <t>270 N 10th Street</t>
  </si>
  <si>
    <t>Hamilton</t>
  </si>
  <si>
    <t>yurkoja@hhs328.com</t>
  </si>
  <si>
    <t>(866) 332-3880 ext 310</t>
  </si>
  <si>
    <t>(217) 847-3915</t>
  </si>
  <si>
    <t>Joesph A. Yurko</t>
  </si>
  <si>
    <t>John Meixner</t>
  </si>
  <si>
    <t>jmeixner@roe26.net</t>
  </si>
  <si>
    <t>(309) 837-4821</t>
  </si>
  <si>
    <t>(309) 837-2887</t>
  </si>
  <si>
    <t>GO Bonds Series 2009</t>
  </si>
  <si>
    <t>Carl Sandburg College</t>
  </si>
  <si>
    <t>Warsaw School District, Illini West School Distric</t>
  </si>
  <si>
    <t>WCISEC</t>
  </si>
  <si>
    <t>West Central Purchasing Coop</t>
  </si>
  <si>
    <t>Illini West HSD, Warsaw School District, Carthage ESD</t>
  </si>
  <si>
    <t>WACS</t>
  </si>
  <si>
    <t>Warsaw School District (Sports Coop)</t>
  </si>
  <si>
    <t>066-004856</t>
  </si>
  <si>
    <t>Hamilton CCSD 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</si>
</sst>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xdr:row>
          <xdr:rowOff>0</xdr:rowOff>
        </xdr:from>
        <xdr:to>
          <xdr:col>20</xdr:col>
          <xdr:colOff>304800</xdr:colOff>
          <xdr:row>27</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2098</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2098</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26034328024</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6" t="s">
        <v>2107</v>
      </c>
      <c r="B15" s="2151"/>
      <c r="C15" s="2151"/>
      <c r="D15" s="2151"/>
      <c r="E15" s="2151"/>
      <c r="F15" s="2151"/>
      <c r="G15" s="2151"/>
      <c r="H15" s="2152"/>
      <c r="T15" s="2118" t="s">
        <v>2100</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2127</v>
      </c>
      <c r="B17" s="2176"/>
      <c r="C17" s="2176"/>
      <c r="D17" s="2176"/>
      <c r="E17" s="2176"/>
      <c r="F17" s="2176"/>
      <c r="G17" s="2176"/>
      <c r="H17" s="2177"/>
      <c r="T17" s="2163" t="s">
        <v>2101</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2108</v>
      </c>
      <c r="B19" s="2147"/>
      <c r="C19" s="2147"/>
      <c r="D19" s="2147"/>
      <c r="E19" s="2147"/>
      <c r="F19" s="2147"/>
      <c r="G19" s="2147"/>
      <c r="H19" s="2145"/>
      <c r="I19" s="183"/>
      <c r="J19" s="376"/>
      <c r="K19" s="194"/>
      <c r="L19" s="192"/>
      <c r="M19" s="651" t="s">
        <v>355</v>
      </c>
      <c r="P19" s="180"/>
      <c r="Q19" s="180"/>
      <c r="R19" s="180"/>
      <c r="S19" s="184"/>
      <c r="T19" s="2146" t="s">
        <v>2102</v>
      </c>
      <c r="U19" s="2144"/>
      <c r="V19" s="2144"/>
      <c r="W19" s="2145"/>
      <c r="X19" s="2161" t="s">
        <v>2103</v>
      </c>
      <c r="Y19" s="2162"/>
      <c r="Z19" s="2159">
        <v>62301</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2109</v>
      </c>
      <c r="B21" s="2144"/>
      <c r="C21" s="2144"/>
      <c r="D21" s="2144"/>
      <c r="E21" s="2144"/>
      <c r="F21" s="2144"/>
      <c r="G21" s="2144"/>
      <c r="H21" s="2145"/>
      <c r="I21" s="2169" t="s">
        <v>767</v>
      </c>
      <c r="J21" s="2132"/>
      <c r="K21" s="2132"/>
      <c r="L21" s="2132"/>
      <c r="M21" s="2132"/>
      <c r="N21" s="2132"/>
      <c r="O21" s="2132"/>
      <c r="P21" s="2132"/>
      <c r="Q21" s="2132"/>
      <c r="R21" s="2132"/>
      <c r="S21" s="2133"/>
      <c r="T21" s="2113" t="s">
        <v>2104</v>
      </c>
      <c r="U21" s="2114"/>
      <c r="V21" s="2114"/>
      <c r="W21" s="2114"/>
      <c r="X21" s="2127" t="s">
        <v>2105</v>
      </c>
      <c r="Y21" s="2125"/>
      <c r="Z21" s="2125"/>
      <c r="AA21" s="2126"/>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4" t="s">
        <v>1573</v>
      </c>
      <c r="Z22" s="199"/>
      <c r="AA22" s="200"/>
    </row>
    <row r="23" spans="1:27" ht="13.5" customHeight="1" x14ac:dyDescent="0.2">
      <c r="A23" s="2166" t="s">
        <v>2110</v>
      </c>
      <c r="B23" s="2167"/>
      <c r="C23" s="2167"/>
      <c r="D23" s="2167"/>
      <c r="E23" s="2167"/>
      <c r="F23" s="2167"/>
      <c r="G23" s="2167"/>
      <c r="H23" s="2168"/>
      <c r="T23" s="2113" t="s">
        <v>2126</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62341</v>
      </c>
      <c r="B25" s="2144"/>
      <c r="C25" s="2144"/>
      <c r="D25" s="2144"/>
      <c r="E25" s="2144"/>
      <c r="F25" s="2144"/>
      <c r="G25" s="2144"/>
      <c r="H25" s="2145"/>
      <c r="I25" s="652"/>
      <c r="J25" s="203"/>
      <c r="K25" s="203"/>
      <c r="L25" s="203"/>
      <c r="M25" s="203"/>
      <c r="N25" s="203"/>
      <c r="O25" s="203"/>
      <c r="P25" s="203"/>
      <c r="Q25" s="203"/>
      <c r="R25" s="203"/>
      <c r="S25" s="204"/>
      <c r="T25" s="2110" t="s">
        <v>2106</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3"/>
      <c r="J29" s="389"/>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3"/>
      <c r="J30" s="389"/>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2098</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2113</v>
      </c>
      <c r="B38" s="2176"/>
      <c r="C38" s="2176"/>
      <c r="D38" s="2176"/>
      <c r="E38" s="2176"/>
      <c r="F38" s="2144"/>
      <c r="G38" s="2144"/>
      <c r="H38" s="2145"/>
      <c r="I38" s="2192"/>
      <c r="J38" s="2119"/>
      <c r="K38" s="2119"/>
      <c r="L38" s="2119"/>
      <c r="M38" s="2119"/>
      <c r="N38" s="2119"/>
      <c r="O38" s="2119"/>
      <c r="P38" s="2116"/>
      <c r="Q38" s="2116"/>
      <c r="R38" s="2116"/>
      <c r="S38" s="2117"/>
      <c r="T38" s="2118" t="s">
        <v>2114</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2110</v>
      </c>
      <c r="B40" s="2200"/>
      <c r="C40" s="2201"/>
      <c r="D40" s="2201"/>
      <c r="E40" s="2201"/>
      <c r="F40" s="2202"/>
      <c r="G40" s="2202"/>
      <c r="H40" s="2203"/>
      <c r="I40" s="2120"/>
      <c r="J40" s="2122"/>
      <c r="K40" s="2122"/>
      <c r="L40" s="2122"/>
      <c r="M40" s="2122"/>
      <c r="N40" s="2122"/>
      <c r="O40" s="2122"/>
      <c r="P40" s="2122"/>
      <c r="Q40" s="2122"/>
      <c r="R40" s="2122"/>
      <c r="S40" s="2123"/>
      <c r="T40" s="2120" t="s">
        <v>2115</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2111</v>
      </c>
      <c r="B42" s="2144"/>
      <c r="C42" s="2145"/>
      <c r="D42" s="2161" t="s">
        <v>2112</v>
      </c>
      <c r="E42" s="2144"/>
      <c r="F42" s="2144"/>
      <c r="G42" s="2144"/>
      <c r="H42" s="2145"/>
      <c r="I42" s="2118"/>
      <c r="J42" s="2116"/>
      <c r="K42" s="2116"/>
      <c r="L42" s="2116"/>
      <c r="M42" s="2116"/>
      <c r="N42" s="2116"/>
      <c r="O42" s="2117"/>
      <c r="P42" s="2115"/>
      <c r="Q42" s="2116"/>
      <c r="R42" s="2116"/>
      <c r="S42" s="2117"/>
      <c r="T42" s="2118" t="s">
        <v>2116</v>
      </c>
      <c r="U42" s="2116"/>
      <c r="V42" s="2116"/>
      <c r="W42" s="2117"/>
      <c r="X42" s="2115" t="s">
        <v>2117</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8" right="0.6" top="0.8" bottom="0.6" header="0.5" footer="0.3"/>
  <pageSetup scale="67"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T24" sqref="T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hidden="1"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8" right="0.6" top="0.8" bottom="0.6" header="0.5" footer="0.5"/>
  <pageSetup scale="70" fitToWidth="0" fitToHeight="0" orientation="portrait" r:id="rId4"/>
  <headerFooter>
    <oddHeader>&amp;C&amp;"Arial,Bold"Hamilton CCSD #328</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2099</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2108">
        <v>42965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8" right="0.6" top="0.8" bottom="0.6" header="0.5" footer="0.5"/>
  <pageSetup scale="75" firstPageNumber="2" fitToHeight="0" orientation="portrait" useFirstPageNumber="1" r:id="rId1"/>
  <headerFooter differentOddEven="1" alignWithMargins="0">
    <oddHeader>&amp;C&amp;"Arial,Bold"Hamilton CCSD #328&amp;"Arial,Regular"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71870134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2.9499999999999998E-2</v>
      </c>
      <c r="E10" s="99" t="s">
        <v>1164</v>
      </c>
      <c r="F10" s="468">
        <v>5.0000000000000001E-3</v>
      </c>
      <c r="G10" s="99" t="s">
        <v>1164</v>
      </c>
      <c r="H10" s="468">
        <v>2E-3</v>
      </c>
      <c r="I10" s="99" t="s">
        <v>1165</v>
      </c>
      <c r="J10" s="469">
        <f>ROUND(D10+F10+H10,5)</f>
        <v>3.6499999999999998E-2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4936086</v>
      </c>
      <c r="E16" s="99"/>
      <c r="F16" s="81">
        <f>SUM('Acct Summary 7-8'!C17,'Acct Summary 7-8'!D17,'Acct Summary 7-8'!F17)</f>
        <v>4767131</v>
      </c>
      <c r="G16" s="99"/>
      <c r="H16" s="81">
        <f>SUM(D16-F16)</f>
        <v>168955</v>
      </c>
      <c r="I16" s="92"/>
      <c r="J16" s="81">
        <f>SUM('Acct Summary 7-8'!C81,'Acct Summary 7-8'!D81,'Acct Summary 7-8'!F81,'Acct Summary 7-8'!I81)</f>
        <v>723384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9918078.4920000006</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8" right="0.6" top="0.8" bottom="0.6" header="0.5" footer="0.3"/>
  <pageSetup scale="88" firstPageNumber="3" orientation="portrait" useFirstPageNumber="1" r:id="rId1"/>
  <headerFooter alignWithMargins="0">
    <oddHeader>&amp;C&amp;"Arial,Bold"Hamilton CCSD #328&amp;"Arial,Regular" &amp;R&amp;8Page &amp;P</oddHeader>
    <oddFooter>&amp;L&amp;8Printed: &amp;D
&amp;F&amp;R&amp;"Arial,Italic"&amp;9The Auditors' Report and Notes are an integral part of this Annual Financial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80" zoomScaleNormal="80" workbookViewId="0">
      <selection activeCell="T24" sqref="T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Hamilton CCSD 328</v>
      </c>
      <c r="E7" s="135"/>
      <c r="G7" s="136"/>
      <c r="H7" s="137"/>
      <c r="I7" s="137"/>
      <c r="J7" s="137"/>
      <c r="K7" s="137"/>
      <c r="L7"/>
      <c r="M7"/>
      <c r="N7"/>
      <c r="O7"/>
      <c r="P7"/>
    </row>
    <row r="8" spans="1:18" ht="12.75" x14ac:dyDescent="0.2">
      <c r="A8"/>
      <c r="B8"/>
      <c r="C8" s="133" t="s">
        <v>1316</v>
      </c>
      <c r="D8" s="138">
        <f>COVER!A13</f>
        <v>26034328024</v>
      </c>
      <c r="E8" s="139"/>
      <c r="G8"/>
      <c r="H8"/>
      <c r="I8"/>
      <c r="J8"/>
      <c r="K8"/>
      <c r="L8"/>
      <c r="M8"/>
      <c r="N8"/>
      <c r="O8"/>
      <c r="P8"/>
    </row>
    <row r="9" spans="1:18" ht="12.75" x14ac:dyDescent="0.2">
      <c r="A9"/>
      <c r="B9"/>
      <c r="C9" s="133" t="s">
        <v>809</v>
      </c>
      <c r="D9" s="332"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723384</v>
      </c>
      <c r="I12" s="1151"/>
      <c r="J12" s="1151"/>
      <c r="K12" s="1152">
        <f>TRUNC((H12/H13*100000),5)/100000</f>
        <v>0.14655012080000002</v>
      </c>
      <c r="L12" s="1153"/>
      <c r="M12" s="101" t="s">
        <v>1339</v>
      </c>
      <c r="N12" s="101"/>
      <c r="O12" s="1154">
        <v>0.35</v>
      </c>
      <c r="P12" s="153"/>
      <c r="Q12" s="153"/>
    </row>
    <row r="13" spans="1:18" s="155" customFormat="1" ht="11.25" x14ac:dyDescent="0.2">
      <c r="A13" s="153"/>
      <c r="B13" s="1148"/>
      <c r="C13" s="2254" t="s">
        <v>1580</v>
      </c>
      <c r="D13" s="2255"/>
      <c r="E13" s="153"/>
      <c r="F13" s="325" t="s">
        <v>910</v>
      </c>
      <c r="G13" s="1149"/>
      <c r="H13" s="1150">
        <f>SUM('Acct Summary 7-8'!C8+'Acct Summary 7-8'!D8+'Acct Summary 7-8'!F8+'Acct Summary 7-8'!I8)+H14</f>
        <v>4936086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4767131</v>
      </c>
      <c r="I17" s="1151"/>
      <c r="J17" s="1157"/>
      <c r="K17" s="1152">
        <f>TRUNC((H17/H18*100000),5)/100000</f>
        <v>0.96577146340000009</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4936086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648384</v>
      </c>
      <c r="I24" s="676"/>
      <c r="J24" s="676"/>
      <c r="K24" s="1161">
        <f>TRUNC(((H24/H25*100000)/100000),2)</f>
        <v>48.96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13242.030559999999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2229770.90735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145000</v>
      </c>
      <c r="I32" s="1159"/>
      <c r="J32" s="1159"/>
      <c r="K32" s="1161">
        <f>TRUNC(100-((((H32/H33*100))*100)/100),2)</f>
        <v>98.53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9918078.4920000006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8" right="0.6" top="0.8" bottom="0.6" header="0.5" footer="0.3"/>
  <pageSetup scale="77" firstPageNumber="4" orientation="landscape" useFirstPageNumber="1" r:id="rId3"/>
  <headerFooter alignWithMargins="0">
    <oddHeader>&amp;C&amp;"Arial,Bold"Hamilton CCSD #328&amp;"Arial,Regular" &amp;R&amp;8Page &amp;P</oddHeader>
    <oddFooter>&amp;L&amp;8Printed: &amp;D
&amp;F&amp;R&amp;"Arial,Italic"&amp;9The Auditors' Report and Notes are and integral part of this Annual Financial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Normal="100" workbookViewId="0">
      <pane xSplit="2" topLeftCell="C1" activePane="topRight" state="frozen"/>
      <selection activeCell="T24" sqref="T24"/>
      <selection pane="topRight" activeCell="T24" sqref="T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85006</v>
      </c>
      <c r="D4" s="408">
        <v>221278</v>
      </c>
      <c r="E4" s="408">
        <v>1109</v>
      </c>
      <c r="F4" s="408">
        <v>53341</v>
      </c>
      <c r="G4" s="408">
        <v>165180</v>
      </c>
      <c r="H4" s="408"/>
      <c r="I4" s="408">
        <v>288759</v>
      </c>
      <c r="J4" s="432">
        <v>25986</v>
      </c>
      <c r="K4" s="408">
        <v>102982</v>
      </c>
      <c r="L4" s="408">
        <v>143965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450000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85006</v>
      </c>
      <c r="D13" s="681">
        <f t="shared" ref="D13:L13" si="0">SUM(D4:D12)</f>
        <v>221278</v>
      </c>
      <c r="E13" s="681">
        <f t="shared" si="0"/>
        <v>1109</v>
      </c>
      <c r="F13" s="681">
        <f t="shared" si="0"/>
        <v>53341</v>
      </c>
      <c r="G13" s="681">
        <f t="shared" si="0"/>
        <v>165180</v>
      </c>
      <c r="H13" s="681">
        <f t="shared" si="0"/>
        <v>0</v>
      </c>
      <c r="I13" s="681">
        <f t="shared" si="0"/>
        <v>738759</v>
      </c>
      <c r="J13" s="681">
        <f t="shared" si="0"/>
        <v>25986</v>
      </c>
      <c r="K13" s="681">
        <f t="shared" si="0"/>
        <v>102982</v>
      </c>
      <c r="L13" s="681">
        <f t="shared" si="0"/>
        <v>143965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306843</v>
      </c>
      <c r="N16" s="711"/>
    </row>
    <row r="17" spans="1:14" s="696" customFormat="1" ht="12.75" customHeight="1" x14ac:dyDescent="0.2">
      <c r="A17" s="710" t="s">
        <v>1692</v>
      </c>
      <c r="B17" s="538">
        <v>230</v>
      </c>
      <c r="C17" s="503"/>
      <c r="D17" s="503"/>
      <c r="E17" s="503"/>
      <c r="F17" s="503"/>
      <c r="G17" s="503"/>
      <c r="H17" s="503"/>
      <c r="I17" s="503"/>
      <c r="J17" s="503"/>
      <c r="K17" s="503"/>
      <c r="L17" s="503"/>
      <c r="M17" s="432">
        <v>2781870</v>
      </c>
      <c r="N17" s="711"/>
    </row>
    <row r="18" spans="1:14" s="696" customFormat="1" ht="12.75" customHeight="1" x14ac:dyDescent="0.2">
      <c r="A18" s="710" t="s">
        <v>1693</v>
      </c>
      <c r="B18" s="538">
        <v>240</v>
      </c>
      <c r="C18" s="503"/>
      <c r="D18" s="503"/>
      <c r="E18" s="503"/>
      <c r="F18" s="503"/>
      <c r="G18" s="503"/>
      <c r="H18" s="503"/>
      <c r="I18" s="503"/>
      <c r="J18" s="503"/>
      <c r="K18" s="503"/>
      <c r="L18" s="503"/>
      <c r="M18" s="432">
        <v>25536</v>
      </c>
      <c r="N18" s="711"/>
    </row>
    <row r="19" spans="1:14" s="696" customFormat="1" ht="12.75" customHeight="1" x14ac:dyDescent="0.2">
      <c r="A19" s="710" t="s">
        <v>1694</v>
      </c>
      <c r="B19" s="538">
        <v>250</v>
      </c>
      <c r="C19" s="503"/>
      <c r="D19" s="503"/>
      <c r="E19" s="503"/>
      <c r="F19" s="503"/>
      <c r="G19" s="503"/>
      <c r="H19" s="503"/>
      <c r="I19" s="503"/>
      <c r="J19" s="503"/>
      <c r="K19" s="503"/>
      <c r="L19" s="503"/>
      <c r="M19" s="432">
        <v>566360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1109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143891</v>
      </c>
    </row>
    <row r="23" spans="1:14" ht="13.5" customHeight="1" thickBot="1" x14ac:dyDescent="0.25">
      <c r="A23" s="460" t="s">
        <v>729</v>
      </c>
      <c r="B23" s="716"/>
      <c r="C23" s="429"/>
      <c r="D23" s="429"/>
      <c r="E23" s="429"/>
      <c r="F23" s="429"/>
      <c r="G23" s="429"/>
      <c r="H23" s="429"/>
      <c r="I23" s="429"/>
      <c r="J23" s="429"/>
      <c r="K23" s="429"/>
      <c r="L23" s="429"/>
      <c r="M23" s="685">
        <f>SUM(M15:M22)</f>
        <v>3680609</v>
      </c>
      <c r="N23" s="685">
        <f>SUM(N21:N22)</f>
        <v>145000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375000</v>
      </c>
      <c r="D25" s="431"/>
      <c r="E25" s="431">
        <v>75000</v>
      </c>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143965</v>
      </c>
      <c r="M33" s="429"/>
      <c r="N33" s="478"/>
    </row>
    <row r="34" spans="1:14" ht="13.5" customHeight="1" thickBot="1" x14ac:dyDescent="0.25">
      <c r="A34" s="1066" t="s">
        <v>740</v>
      </c>
      <c r="B34" s="717"/>
      <c r="C34" s="1089">
        <f>SUM(C25:C33)</f>
        <v>375000</v>
      </c>
      <c r="D34" s="1089">
        <f t="shared" ref="D34:K34" si="1">SUM(D25:D33)</f>
        <v>0</v>
      </c>
      <c r="E34" s="1089">
        <f t="shared" si="1"/>
        <v>75000</v>
      </c>
      <c r="F34" s="1089">
        <f t="shared" si="1"/>
        <v>0</v>
      </c>
      <c r="G34" s="1089">
        <f t="shared" si="1"/>
        <v>0</v>
      </c>
      <c r="H34" s="1089">
        <f t="shared" si="1"/>
        <v>0</v>
      </c>
      <c r="I34" s="1089">
        <f t="shared" si="1"/>
        <v>0</v>
      </c>
      <c r="J34" s="1089">
        <f t="shared" si="1"/>
        <v>0</v>
      </c>
      <c r="K34" s="1089">
        <f t="shared" si="1"/>
        <v>0</v>
      </c>
      <c r="L34" s="1049">
        <f>SUM(L33)</f>
        <v>143965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145000</v>
      </c>
    </row>
    <row r="37" spans="1:14" ht="13.5" thickBot="1" x14ac:dyDescent="0.25">
      <c r="A37" s="460" t="s">
        <v>739</v>
      </c>
      <c r="B37" s="716"/>
      <c r="C37" s="503"/>
      <c r="D37" s="503"/>
      <c r="E37" s="503"/>
      <c r="F37" s="503"/>
      <c r="G37" s="503"/>
      <c r="H37" s="503"/>
      <c r="I37" s="503"/>
      <c r="J37" s="503"/>
      <c r="K37" s="503"/>
      <c r="L37" s="510"/>
      <c r="M37" s="429"/>
      <c r="N37" s="685">
        <f>SUM(N36:N36)</f>
        <v>145000</v>
      </c>
    </row>
    <row r="38" spans="1:14" customFormat="1" ht="13.5" customHeight="1" thickTop="1" x14ac:dyDescent="0.2">
      <c r="A38" s="620" t="s">
        <v>485</v>
      </c>
      <c r="B38" s="538">
        <v>714</v>
      </c>
      <c r="C38" s="719"/>
      <c r="D38" s="719"/>
      <c r="E38" s="719">
        <v>-73891</v>
      </c>
      <c r="F38" s="719">
        <v>53341</v>
      </c>
      <c r="G38" s="719">
        <v>165180</v>
      </c>
      <c r="H38" s="719"/>
      <c r="I38" s="719"/>
      <c r="J38" s="718"/>
      <c r="K38" s="719">
        <v>102982</v>
      </c>
      <c r="L38" s="1090"/>
      <c r="M38" s="686"/>
      <c r="N38" s="686"/>
    </row>
    <row r="39" spans="1:14" customFormat="1" ht="13.5" customHeight="1" x14ac:dyDescent="0.2">
      <c r="A39" s="620" t="s">
        <v>398</v>
      </c>
      <c r="B39" s="538">
        <v>730</v>
      </c>
      <c r="C39" s="719">
        <v>-289994</v>
      </c>
      <c r="D39" s="719">
        <v>221278</v>
      </c>
      <c r="E39" s="719"/>
      <c r="F39" s="719"/>
      <c r="G39" s="719"/>
      <c r="H39" s="719"/>
      <c r="I39" s="719">
        <f>I13</f>
        <v>738759</v>
      </c>
      <c r="J39" s="718">
        <v>25986</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3680609</v>
      </c>
      <c r="N40" s="686"/>
    </row>
    <row r="41" spans="1:14" ht="13.5" customHeight="1" thickBot="1" x14ac:dyDescent="0.25">
      <c r="A41" s="460" t="s">
        <v>741</v>
      </c>
      <c r="B41" s="451"/>
      <c r="C41" s="481">
        <f>(SUM(C34,C37,C38,C39))</f>
        <v>85006</v>
      </c>
      <c r="D41" s="481">
        <f t="shared" ref="D41:L41" si="2">SUM(D34,D37,D38:D39)</f>
        <v>221278</v>
      </c>
      <c r="E41" s="481">
        <f t="shared" si="2"/>
        <v>1109</v>
      </c>
      <c r="F41" s="481">
        <f t="shared" si="2"/>
        <v>53341</v>
      </c>
      <c r="G41" s="481">
        <f t="shared" si="2"/>
        <v>165180</v>
      </c>
      <c r="H41" s="481">
        <f t="shared" si="2"/>
        <v>0</v>
      </c>
      <c r="I41" s="481">
        <f t="shared" si="2"/>
        <v>738759</v>
      </c>
      <c r="J41" s="481">
        <f t="shared" si="2"/>
        <v>25986</v>
      </c>
      <c r="K41" s="481">
        <f t="shared" si="2"/>
        <v>102982</v>
      </c>
      <c r="L41" s="481">
        <f t="shared" si="2"/>
        <v>143965</v>
      </c>
      <c r="M41" s="481">
        <f>SUM(M40)</f>
        <v>3680609</v>
      </c>
      <c r="N41" s="481">
        <f>SUM(N37)</f>
        <v>145000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8" right="0.6" top="1" bottom="0.6" header="0.5" footer="0.3"/>
  <pageSetup scale="67" firstPageNumber="5" orientation="landscape" useFirstPageNumber="1" r:id="rId1"/>
  <headerFooter alignWithMargins="0">
    <oddHeader>&amp;C&amp;"Arial,Bold"&amp;9Hamilton CCSD #328
STATEMENT OF ASSETS AND LIABILITIES ARISING FROM CASH TRANSACTIONS
STATEMENT OF POSITION AS OF JUNE 30, 2017&amp;R&amp;8Page &amp;P</oddHeader>
    <oddFooter>&amp;L&amp;8Print Date:  &amp;D
&amp;F&amp;R&amp;"Arial,Italic"&amp;9The Auditors' Report and Notes are an integral part of this Annual Financial Report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activeCell="T24" sqref="T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2312769</v>
      </c>
      <c r="D4" s="687">
        <f>'Revenues 9-14'!D109</f>
        <v>436408</v>
      </c>
      <c r="E4" s="687">
        <f>'Revenues 9-14'!E109</f>
        <v>78057</v>
      </c>
      <c r="F4" s="687">
        <f>'Revenues 9-14'!F109</f>
        <v>141913</v>
      </c>
      <c r="G4" s="687">
        <f>'Revenues 9-14'!G109</f>
        <v>152004</v>
      </c>
      <c r="H4" s="687">
        <f>'Revenues 9-14'!H109</f>
        <v>0</v>
      </c>
      <c r="I4" s="687">
        <f>'Revenues 9-14'!I109</f>
        <v>34853</v>
      </c>
      <c r="J4" s="687">
        <f>'Revenues 9-14'!J109</f>
        <v>185040</v>
      </c>
      <c r="K4" s="687">
        <f>'Revenues 9-14'!K109</f>
        <v>34540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1579515</v>
      </c>
      <c r="D6" s="688">
        <f>'Revenues 9-14'!D173</f>
        <v>0</v>
      </c>
      <c r="E6" s="688">
        <f>'Revenues 9-14'!E173</f>
        <v>0</v>
      </c>
      <c r="F6" s="688">
        <f>'Revenues 9-14'!F173</f>
        <v>71872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358756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4251040</v>
      </c>
      <c r="D8" s="481">
        <f t="shared" ref="D8:K8" si="0">SUM(D4:D7)</f>
        <v>436408</v>
      </c>
      <c r="E8" s="481">
        <f t="shared" si="0"/>
        <v>78057</v>
      </c>
      <c r="F8" s="481">
        <f t="shared" si="0"/>
        <v>213785</v>
      </c>
      <c r="G8" s="481">
        <f t="shared" si="0"/>
        <v>152004</v>
      </c>
      <c r="H8" s="481">
        <f t="shared" si="0"/>
        <v>0</v>
      </c>
      <c r="I8" s="481">
        <f t="shared" si="0"/>
        <v>34853</v>
      </c>
      <c r="J8" s="481">
        <f t="shared" si="0"/>
        <v>185040</v>
      </c>
      <c r="K8" s="481">
        <f t="shared" si="0"/>
        <v>34540</v>
      </c>
      <c r="L8" s="38"/>
    </row>
    <row r="9" spans="1:13" ht="15" thickTop="1" x14ac:dyDescent="0.2">
      <c r="A9" s="1009" t="s">
        <v>343</v>
      </c>
      <c r="B9" s="452">
        <v>3998</v>
      </c>
      <c r="C9" s="414">
        <v>1920364</v>
      </c>
      <c r="D9" s="485"/>
      <c r="E9" s="414"/>
      <c r="F9" s="414"/>
      <c r="G9" s="692"/>
      <c r="H9" s="414"/>
      <c r="I9" s="490" t="s">
        <v>1365</v>
      </c>
      <c r="J9" s="431"/>
      <c r="K9" s="414"/>
      <c r="L9" s="38"/>
    </row>
    <row r="10" spans="1:13" s="47" customFormat="1" ht="13.5" thickBot="1" x14ac:dyDescent="0.25">
      <c r="A10" s="460" t="s">
        <v>1369</v>
      </c>
      <c r="B10" s="453"/>
      <c r="C10" s="481">
        <f>SUM(C8:C9)</f>
        <v>6171404</v>
      </c>
      <c r="D10" s="481">
        <f t="shared" ref="D10:K10" si="1">SUM(D8:D9)</f>
        <v>436408</v>
      </c>
      <c r="E10" s="481">
        <f t="shared" si="1"/>
        <v>78057</v>
      </c>
      <c r="F10" s="481">
        <f t="shared" si="1"/>
        <v>213785</v>
      </c>
      <c r="G10" s="481">
        <f t="shared" si="1"/>
        <v>152004</v>
      </c>
      <c r="H10" s="481">
        <f t="shared" si="1"/>
        <v>0</v>
      </c>
      <c r="I10" s="481">
        <f t="shared" si="1"/>
        <v>34853</v>
      </c>
      <c r="J10" s="481">
        <f t="shared" si="1"/>
        <v>185040</v>
      </c>
      <c r="K10" s="481">
        <f t="shared" si="1"/>
        <v>34540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2765405</v>
      </c>
      <c r="D12" s="494" t="s">
        <v>1365</v>
      </c>
      <c r="E12" s="429" t="s">
        <v>1365</v>
      </c>
      <c r="F12" s="429" t="s">
        <v>1365</v>
      </c>
      <c r="G12" s="687">
        <f>'Expenditures 15-22'!K223</f>
        <v>44885</v>
      </c>
      <c r="H12" s="427"/>
      <c r="I12" s="429" t="s">
        <v>1365</v>
      </c>
      <c r="J12" s="429" t="s">
        <v>1365</v>
      </c>
      <c r="K12" s="427" t="s">
        <v>1365</v>
      </c>
      <c r="L12" s="38"/>
    </row>
    <row r="13" spans="1:13" x14ac:dyDescent="0.2">
      <c r="A13" s="726" t="s">
        <v>525</v>
      </c>
      <c r="B13" s="292">
        <v>2000</v>
      </c>
      <c r="C13" s="688">
        <f>'Expenditures 15-22'!K74</f>
        <v>1041044</v>
      </c>
      <c r="D13" s="688">
        <f>'Expenditures 15-22'!K129</f>
        <v>420755</v>
      </c>
      <c r="E13" s="478" t="s">
        <v>1365</v>
      </c>
      <c r="F13" s="688">
        <f>'Expenditures 15-22'!K178</f>
        <v>210554</v>
      </c>
      <c r="G13" s="688">
        <f>'Expenditures 15-22'!K273</f>
        <v>97127</v>
      </c>
      <c r="H13" s="688">
        <f>'Expenditures 15-22'!K296</f>
        <v>0</v>
      </c>
      <c r="I13" s="429" t="s">
        <v>1365</v>
      </c>
      <c r="J13" s="741">
        <f>'Expenditures 15-22'!K323</f>
        <v>129765</v>
      </c>
      <c r="K13" s="693">
        <f>'Expenditures 15-22'!K341</f>
        <v>39640</v>
      </c>
      <c r="L13" s="38"/>
    </row>
    <row r="14" spans="1:13" x14ac:dyDescent="0.2">
      <c r="A14" s="726" t="s">
        <v>517</v>
      </c>
      <c r="B14" s="292">
        <v>3000</v>
      </c>
      <c r="C14" s="688">
        <f>'Expenditures 15-22'!K75</f>
        <v>246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328172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955</v>
      </c>
      <c r="D16" s="688">
        <f>'Expenditures 15-22'!K148</f>
        <v>0</v>
      </c>
      <c r="E16" s="688">
        <f>'Expenditures 15-22'!K166</f>
        <v>79463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4135822</v>
      </c>
      <c r="D17" s="481">
        <f t="shared" si="2"/>
        <v>420755</v>
      </c>
      <c r="E17" s="481">
        <f t="shared" si="2"/>
        <v>79463</v>
      </c>
      <c r="F17" s="481">
        <f t="shared" si="2"/>
        <v>210554</v>
      </c>
      <c r="G17" s="481">
        <f t="shared" si="2"/>
        <v>142012</v>
      </c>
      <c r="H17" s="481">
        <f t="shared" si="2"/>
        <v>0</v>
      </c>
      <c r="I17" s="429"/>
      <c r="J17" s="481">
        <f>SUM(J12:J16)</f>
        <v>129765</v>
      </c>
      <c r="K17" s="481">
        <f>SUM(K12:K16)</f>
        <v>39640</v>
      </c>
      <c r="L17" s="38"/>
    </row>
    <row r="18" spans="1:12" ht="15" customHeight="1" thickTop="1" x14ac:dyDescent="0.2">
      <c r="A18" s="1010" t="s">
        <v>1298</v>
      </c>
      <c r="B18" s="257">
        <v>4180</v>
      </c>
      <c r="C18" s="687">
        <f t="shared" ref="C18:H18" si="3">C9</f>
        <v>1920364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6056186</v>
      </c>
      <c r="D19" s="481">
        <f t="shared" si="4"/>
        <v>420755</v>
      </c>
      <c r="E19" s="481">
        <f t="shared" si="4"/>
        <v>79463</v>
      </c>
      <c r="F19" s="481">
        <f t="shared" si="4"/>
        <v>210554</v>
      </c>
      <c r="G19" s="481">
        <f t="shared" si="4"/>
        <v>142012</v>
      </c>
      <c r="H19" s="481">
        <f t="shared" si="4"/>
        <v>0</v>
      </c>
      <c r="I19" s="429"/>
      <c r="J19" s="481">
        <f>SUM(J17:J18)</f>
        <v>129765</v>
      </c>
      <c r="K19" s="481">
        <f>SUM(K17:K18)</f>
        <v>39640</v>
      </c>
      <c r="L19" s="38"/>
    </row>
    <row r="20" spans="1:12" ht="27" thickTop="1" thickBot="1" x14ac:dyDescent="0.25">
      <c r="A20" s="454" t="s">
        <v>1299</v>
      </c>
      <c r="B20" s="455"/>
      <c r="C20" s="1008">
        <f>C8-C17</f>
        <v>115218</v>
      </c>
      <c r="D20" s="1008">
        <f t="shared" ref="D20:K20" si="5">D8-D17</f>
        <v>15653</v>
      </c>
      <c r="E20" s="1008">
        <f t="shared" si="5"/>
        <v>-1406</v>
      </c>
      <c r="F20" s="1008">
        <f t="shared" si="5"/>
        <v>3231</v>
      </c>
      <c r="G20" s="1008">
        <f t="shared" si="5"/>
        <v>9992</v>
      </c>
      <c r="H20" s="1008">
        <f t="shared" si="5"/>
        <v>0</v>
      </c>
      <c r="I20" s="1008">
        <f t="shared" si="5"/>
        <v>34853</v>
      </c>
      <c r="J20" s="1008">
        <f t="shared" si="5"/>
        <v>55275</v>
      </c>
      <c r="K20" s="1008">
        <f t="shared" si="5"/>
        <v>-5100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115218</v>
      </c>
      <c r="D78" s="439">
        <f t="shared" si="9"/>
        <v>15653</v>
      </c>
      <c r="E78" s="439">
        <f t="shared" si="9"/>
        <v>-1406</v>
      </c>
      <c r="F78" s="439">
        <f t="shared" si="9"/>
        <v>3231</v>
      </c>
      <c r="G78" s="439">
        <f t="shared" si="9"/>
        <v>9992</v>
      </c>
      <c r="H78" s="439">
        <f t="shared" si="9"/>
        <v>0</v>
      </c>
      <c r="I78" s="439">
        <f t="shared" si="9"/>
        <v>34853</v>
      </c>
      <c r="J78" s="439">
        <f t="shared" si="9"/>
        <v>55275</v>
      </c>
      <c r="K78" s="439">
        <f t="shared" si="9"/>
        <v>-5100</v>
      </c>
      <c r="L78" s="501"/>
    </row>
    <row r="79" spans="1:12" ht="13.5" thickTop="1" x14ac:dyDescent="0.2">
      <c r="A79" s="812" t="s">
        <v>1954</v>
      </c>
      <c r="B79" s="456"/>
      <c r="C79" s="431">
        <v>-405212</v>
      </c>
      <c r="D79" s="695">
        <v>205625</v>
      </c>
      <c r="E79" s="695">
        <v>-72485</v>
      </c>
      <c r="F79" s="695">
        <v>50110</v>
      </c>
      <c r="G79" s="695">
        <v>155188</v>
      </c>
      <c r="H79" s="695"/>
      <c r="I79" s="695">
        <v>703906</v>
      </c>
      <c r="J79" s="695">
        <v>-29289</v>
      </c>
      <c r="K79" s="695">
        <v>108082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-289994</v>
      </c>
      <c r="D81" s="481">
        <f>SUM(D78:D80)</f>
        <v>221278</v>
      </c>
      <c r="E81" s="481">
        <f t="shared" ref="E81:K81" si="10">SUM(E78:E80)</f>
        <v>-73891</v>
      </c>
      <c r="F81" s="481">
        <f t="shared" si="10"/>
        <v>53341</v>
      </c>
      <c r="G81" s="481">
        <f t="shared" si="10"/>
        <v>165180</v>
      </c>
      <c r="H81" s="481">
        <f t="shared" si="10"/>
        <v>0</v>
      </c>
      <c r="I81" s="481">
        <f t="shared" si="10"/>
        <v>738759</v>
      </c>
      <c r="J81" s="481">
        <f t="shared" si="10"/>
        <v>25986</v>
      </c>
      <c r="K81" s="481">
        <f t="shared" si="10"/>
        <v>102982</v>
      </c>
      <c r="L81" s="38"/>
    </row>
    <row r="82" spans="1:12" ht="0.75" customHeight="1" thickTop="1" thickBot="1" x14ac:dyDescent="0.25">
      <c r="A82" s="624" t="s">
        <v>399</v>
      </c>
      <c r="B82" s="622"/>
      <c r="C82" s="1126">
        <f>(C81-C79)</f>
        <v>115218</v>
      </c>
      <c r="D82" s="1126">
        <f t="shared" ref="D82:K82" si="11">(D81-D79)</f>
        <v>15653</v>
      </c>
      <c r="E82" s="1126">
        <f t="shared" si="11"/>
        <v>-1406</v>
      </c>
      <c r="F82" s="1126">
        <f t="shared" si="11"/>
        <v>3231</v>
      </c>
      <c r="G82" s="1126">
        <f t="shared" si="11"/>
        <v>9992</v>
      </c>
      <c r="H82" s="1126">
        <f t="shared" si="11"/>
        <v>0</v>
      </c>
      <c r="I82" s="1126">
        <f t="shared" si="11"/>
        <v>34853</v>
      </c>
      <c r="J82" s="1126">
        <f t="shared" si="11"/>
        <v>55275</v>
      </c>
      <c r="K82" s="1126">
        <f t="shared" si="11"/>
        <v>-5100</v>
      </c>
    </row>
    <row r="83" spans="1:12" ht="14.25" hidden="1" thickTop="1" thickBot="1" x14ac:dyDescent="0.25">
      <c r="A83" s="721" t="s">
        <v>400</v>
      </c>
      <c r="B83" s="623"/>
      <c r="C83" s="1127">
        <f>C82/C81</f>
        <v>-0.39731166851727967</v>
      </c>
      <c r="D83" s="1127">
        <f t="shared" ref="D83:K83" si="12">D82/D81</f>
        <v>7.0739070309746105E-2</v>
      </c>
      <c r="E83" s="1127">
        <f t="shared" si="12"/>
        <v>1.9028027770635125E-2</v>
      </c>
      <c r="F83" s="1127">
        <f t="shared" si="12"/>
        <v>6.0572542696987308E-2</v>
      </c>
      <c r="G83" s="1127">
        <f t="shared" si="12"/>
        <v>6.0491584937643783E-2</v>
      </c>
      <c r="H83" s="1127" t="e">
        <f t="shared" si="12"/>
        <v>#DIV/0!</v>
      </c>
      <c r="I83" s="1127">
        <f t="shared" si="12"/>
        <v>4.717776703904792E-2</v>
      </c>
      <c r="J83" s="1127">
        <f t="shared" si="12"/>
        <v>2.1271069037173862</v>
      </c>
      <c r="K83" s="1127">
        <f t="shared" si="12"/>
        <v>-4.9523217649686355E-2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8" right="0.6" top="1" bottom="0.6" header="0.5" footer="0.3"/>
  <pageSetup scale="67" firstPageNumber="7" orientation="landscape" useFirstPageNumber="1" r:id="rId1"/>
  <headerFooter alignWithMargins="0">
    <oddHeader>&amp;C&amp;"Arial,Bold"&amp;9Hamilton CCSD #328
STATEMENT OF REVENUES RECEIVED/REVENUES, EXPENDITURES/DISBURSED/EXPENDITURES, OTHER 
SOURCES (USES) AND CHANGES IN FUND BALANCE
ALL FUNDS - FOR THE YEAR ENDING JUNE 30, 2017
 &amp;R&amp;8Page &amp;P</oddHeader>
    <oddFooter>&amp;L&amp;8Print Date: &amp;D
&amp;F&amp;R&amp;"Arial,Italic"&amp;9The Auditors' Report and Notes are an integral part of this Annual Financial Report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21" colorId="8" zoomScale="115" zoomScaleNormal="115" zoomScaleSheetLayoutView="75" workbookViewId="0">
      <pane xSplit="2" topLeftCell="C1" activePane="topRight" state="frozen"/>
      <selection activeCell="T24" sqref="T24"/>
      <selection pane="topRight" activeCell="T24" sqref="T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2029439</v>
      </c>
      <c r="D5" s="414">
        <v>343973</v>
      </c>
      <c r="E5" s="408">
        <v>77943</v>
      </c>
      <c r="F5" s="798">
        <v>137590</v>
      </c>
      <c r="G5" s="408">
        <v>71855</v>
      </c>
      <c r="H5" s="408"/>
      <c r="I5" s="408">
        <v>34398</v>
      </c>
      <c r="J5" s="432">
        <v>184631</v>
      </c>
      <c r="K5" s="408">
        <v>34398</v>
      </c>
    </row>
    <row r="6" spans="1:12" ht="14.25" x14ac:dyDescent="0.2">
      <c r="A6" s="903" t="s">
        <v>474</v>
      </c>
      <c r="B6" s="39">
        <v>1130</v>
      </c>
      <c r="C6" s="408">
        <v>34398</v>
      </c>
      <c r="D6" s="408"/>
      <c r="E6" s="477"/>
      <c r="F6" s="477"/>
      <c r="G6" s="429"/>
      <c r="H6" s="429"/>
      <c r="I6" s="429"/>
      <c r="J6" s="429"/>
      <c r="K6" s="429"/>
    </row>
    <row r="7" spans="1:12" x14ac:dyDescent="0.2">
      <c r="A7" s="903" t="s">
        <v>116</v>
      </c>
      <c r="B7" s="258">
        <v>1140</v>
      </c>
      <c r="C7" s="408">
        <v>27519</v>
      </c>
      <c r="D7" s="408"/>
      <c r="E7" s="429"/>
      <c r="F7" s="432"/>
      <c r="G7" s="432"/>
      <c r="H7" s="432"/>
      <c r="I7" s="429"/>
      <c r="J7" s="429"/>
      <c r="K7" s="429"/>
    </row>
    <row r="8" spans="1:12" x14ac:dyDescent="0.2">
      <c r="A8" s="903" t="s">
        <v>475</v>
      </c>
      <c r="B8" s="39">
        <v>1150</v>
      </c>
      <c r="C8" s="477"/>
      <c r="D8" s="477"/>
      <c r="E8" s="503"/>
      <c r="F8" s="503"/>
      <c r="G8" s="414">
        <v>79844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2091356</v>
      </c>
      <c r="D12" s="480">
        <f t="shared" si="0"/>
        <v>343973</v>
      </c>
      <c r="E12" s="480">
        <f t="shared" si="0"/>
        <v>77943</v>
      </c>
      <c r="F12" s="480">
        <f t="shared" si="0"/>
        <v>137590</v>
      </c>
      <c r="G12" s="480">
        <f t="shared" si="0"/>
        <v>151699</v>
      </c>
      <c r="H12" s="480">
        <f t="shared" si="0"/>
        <v>0</v>
      </c>
      <c r="I12" s="480">
        <f t="shared" si="0"/>
        <v>34398</v>
      </c>
      <c r="J12" s="480">
        <f t="shared" si="0"/>
        <v>184631</v>
      </c>
      <c r="K12" s="481">
        <f t="shared" si="0"/>
        <v>34398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2918</v>
      </c>
      <c r="D14" s="408">
        <v>480</v>
      </c>
      <c r="E14" s="408">
        <v>108</v>
      </c>
      <c r="F14" s="408">
        <v>192</v>
      </c>
      <c r="G14" s="408">
        <v>212</v>
      </c>
      <c r="H14" s="408"/>
      <c r="I14" s="408">
        <v>48</v>
      </c>
      <c r="J14" s="432">
        <v>258</v>
      </c>
      <c r="K14" s="408">
        <v>48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74578</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2918</v>
      </c>
      <c r="D18" s="483">
        <f t="shared" ref="D18:K18" si="1">SUM(D14:D17)</f>
        <v>75058</v>
      </c>
      <c r="E18" s="483">
        <f t="shared" si="1"/>
        <v>108</v>
      </c>
      <c r="F18" s="483">
        <f t="shared" si="1"/>
        <v>192</v>
      </c>
      <c r="G18" s="483">
        <f t="shared" si="1"/>
        <v>212</v>
      </c>
      <c r="H18" s="483">
        <f t="shared" si="1"/>
        <v>0</v>
      </c>
      <c r="I18" s="483">
        <f t="shared" si="1"/>
        <v>48</v>
      </c>
      <c r="J18" s="483">
        <f t="shared" si="1"/>
        <v>258</v>
      </c>
      <c r="K18" s="1062">
        <f t="shared" si="1"/>
        <v>48</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3000</v>
      </c>
      <c r="G43" s="429"/>
      <c r="H43" s="429"/>
      <c r="I43" s="429"/>
      <c r="J43" s="429"/>
      <c r="K43" s="429"/>
    </row>
    <row r="44" spans="1:11" ht="12.75" customHeight="1" x14ac:dyDescent="0.2">
      <c r="A44" s="903" t="s">
        <v>443</v>
      </c>
      <c r="B44" s="39">
        <v>1413</v>
      </c>
      <c r="C44" s="429"/>
      <c r="D44" s="429"/>
      <c r="E44" s="429"/>
      <c r="F44" s="408">
        <v>171</v>
      </c>
      <c r="G44" s="429"/>
      <c r="H44" s="429"/>
      <c r="I44" s="429"/>
      <c r="J44" s="429"/>
      <c r="K44" s="429"/>
    </row>
    <row r="45" spans="1:11" ht="12.75" customHeight="1" x14ac:dyDescent="0.2">
      <c r="A45" s="903" t="s">
        <v>274</v>
      </c>
      <c r="B45" s="39">
        <v>1415</v>
      </c>
      <c r="C45" s="429"/>
      <c r="D45" s="429"/>
      <c r="E45" s="429"/>
      <c r="F45" s="408">
        <v>740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3911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786</v>
      </c>
      <c r="D65" s="408">
        <v>63</v>
      </c>
      <c r="E65" s="408">
        <v>6</v>
      </c>
      <c r="F65" s="432">
        <v>28</v>
      </c>
      <c r="G65" s="408">
        <v>93</v>
      </c>
      <c r="H65" s="408"/>
      <c r="I65" s="408">
        <v>407</v>
      </c>
      <c r="J65" s="432">
        <v>11</v>
      </c>
      <c r="K65" s="408">
        <v>94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786</v>
      </c>
      <c r="D67" s="481">
        <f t="shared" ref="D67:K67" si="2">SUM(D65:D66)</f>
        <v>63</v>
      </c>
      <c r="E67" s="481">
        <f t="shared" si="2"/>
        <v>6</v>
      </c>
      <c r="F67" s="481">
        <f t="shared" si="2"/>
        <v>28</v>
      </c>
      <c r="G67" s="481">
        <f t="shared" si="2"/>
        <v>93</v>
      </c>
      <c r="H67" s="481">
        <f t="shared" si="2"/>
        <v>0</v>
      </c>
      <c r="I67" s="481">
        <f t="shared" si="2"/>
        <v>407</v>
      </c>
      <c r="J67" s="481">
        <f t="shared" si="2"/>
        <v>11</v>
      </c>
      <c r="K67" s="481">
        <f t="shared" si="2"/>
        <v>94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72048</v>
      </c>
      <c r="D69" s="429"/>
      <c r="E69" s="429"/>
      <c r="F69" s="429"/>
      <c r="G69" s="429"/>
      <c r="H69" s="429"/>
      <c r="I69" s="429"/>
      <c r="J69" s="429"/>
      <c r="K69" s="429"/>
    </row>
    <row r="70" spans="1:11" ht="12.75" customHeight="1" x14ac:dyDescent="0.2">
      <c r="A70" s="903" t="s">
        <v>1156</v>
      </c>
      <c r="B70" s="39">
        <v>1612</v>
      </c>
      <c r="C70" s="479">
        <v>6668</v>
      </c>
      <c r="D70" s="429"/>
      <c r="E70" s="429"/>
      <c r="F70" s="429"/>
      <c r="G70" s="429"/>
      <c r="H70" s="429"/>
      <c r="I70" s="429"/>
      <c r="J70" s="429"/>
      <c r="K70" s="429"/>
    </row>
    <row r="71" spans="1:11" ht="12.75" customHeight="1" x14ac:dyDescent="0.2">
      <c r="A71" s="903" t="s">
        <v>310</v>
      </c>
      <c r="B71" s="39">
        <v>1613</v>
      </c>
      <c r="C71" s="479">
        <v>27684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3738</v>
      </c>
      <c r="D73" s="429"/>
      <c r="E73" s="429"/>
      <c r="F73" s="429"/>
      <c r="G73" s="429"/>
      <c r="H73" s="429"/>
      <c r="I73" s="429"/>
      <c r="J73" s="429"/>
      <c r="K73" s="429"/>
    </row>
    <row r="74" spans="1:11" ht="12.75" customHeight="1" x14ac:dyDescent="0.2">
      <c r="A74" s="903" t="s">
        <v>26</v>
      </c>
      <c r="B74" s="39">
        <v>1690</v>
      </c>
      <c r="C74" s="479">
        <v>1003</v>
      </c>
      <c r="D74" s="429"/>
      <c r="E74" s="429"/>
      <c r="F74" s="429"/>
      <c r="G74" s="429"/>
      <c r="H74" s="429"/>
      <c r="I74" s="429"/>
      <c r="J74" s="429"/>
      <c r="K74" s="429"/>
    </row>
    <row r="75" spans="1:11" ht="12.75" customHeight="1" thickBot="1" x14ac:dyDescent="0.25">
      <c r="A75" s="460" t="s">
        <v>628</v>
      </c>
      <c r="B75" s="453"/>
      <c r="C75" s="481">
        <f>SUM(C69:C74)</f>
        <v>111141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29872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29872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13566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13566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13472</v>
      </c>
      <c r="E95" s="427"/>
      <c r="F95" s="427"/>
      <c r="G95" s="427"/>
      <c r="H95" s="427"/>
      <c r="I95" s="427"/>
      <c r="J95" s="427"/>
      <c r="K95" s="427"/>
    </row>
    <row r="96" spans="1:11" ht="12.75" customHeight="1" x14ac:dyDescent="0.2">
      <c r="A96" s="903" t="s">
        <v>450</v>
      </c>
      <c r="B96" s="39">
        <v>1920</v>
      </c>
      <c r="C96" s="479"/>
      <c r="D96" s="479">
        <v>75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46867</v>
      </c>
      <c r="D98" s="408"/>
      <c r="E98" s="486"/>
      <c r="F98" s="408"/>
      <c r="G98" s="486"/>
      <c r="H98" s="486"/>
      <c r="I98" s="690"/>
      <c r="J98" s="486"/>
      <c r="K98" s="486"/>
    </row>
    <row r="99" spans="1:12" ht="12.75" customHeight="1" x14ac:dyDescent="0.2">
      <c r="A99" s="903" t="s">
        <v>962</v>
      </c>
      <c r="B99" s="39">
        <v>1950</v>
      </c>
      <c r="C99" s="487">
        <v>1505</v>
      </c>
      <c r="D99" s="408"/>
      <c r="E99" s="408"/>
      <c r="F99" s="408"/>
      <c r="G99" s="408"/>
      <c r="H99" s="408"/>
      <c r="I99" s="429"/>
      <c r="J99" s="432">
        <v>140</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2100</v>
      </c>
      <c r="D101" s="502"/>
      <c r="E101" s="510"/>
      <c r="F101" s="502"/>
      <c r="G101" s="477"/>
      <c r="H101" s="502"/>
      <c r="I101" s="429"/>
      <c r="J101" s="477"/>
      <c r="K101" s="477"/>
    </row>
    <row r="102" spans="1:12" ht="12.75" customHeight="1" x14ac:dyDescent="0.2">
      <c r="A102" s="903" t="s">
        <v>281</v>
      </c>
      <c r="B102" s="39">
        <v>1980</v>
      </c>
      <c r="C102" s="487"/>
      <c r="D102" s="487">
        <v>3767</v>
      </c>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12658</v>
      </c>
      <c r="D107" s="408"/>
      <c r="E107" s="408"/>
      <c r="F107" s="408">
        <v>192</v>
      </c>
      <c r="G107" s="408"/>
      <c r="H107" s="408"/>
      <c r="I107" s="408"/>
      <c r="J107" s="432"/>
      <c r="K107" s="408"/>
    </row>
    <row r="108" spans="1:12" ht="12.75" customHeight="1" thickBot="1" x14ac:dyDescent="0.25">
      <c r="A108" s="460" t="s">
        <v>566</v>
      </c>
      <c r="B108" s="730"/>
      <c r="C108" s="480">
        <f>SUM(C95:C107)</f>
        <v>63130</v>
      </c>
      <c r="D108" s="480">
        <f t="shared" ref="D108:K108" si="3">SUM(D95:D107)</f>
        <v>17314</v>
      </c>
      <c r="E108" s="480">
        <f t="shared" si="3"/>
        <v>0</v>
      </c>
      <c r="F108" s="480">
        <f t="shared" si="3"/>
        <v>192</v>
      </c>
      <c r="G108" s="480">
        <f t="shared" si="3"/>
        <v>0</v>
      </c>
      <c r="H108" s="480">
        <f t="shared" si="3"/>
        <v>0</v>
      </c>
      <c r="I108" s="480">
        <f t="shared" si="3"/>
        <v>0</v>
      </c>
      <c r="J108" s="480">
        <f t="shared" si="3"/>
        <v>140</v>
      </c>
      <c r="K108" s="481">
        <f t="shared" si="3"/>
        <v>0</v>
      </c>
    </row>
    <row r="109" spans="1:12" ht="14.25" thickTop="1" thickBot="1" x14ac:dyDescent="0.25">
      <c r="A109" s="806" t="s">
        <v>282</v>
      </c>
      <c r="B109" s="815" t="s">
        <v>650</v>
      </c>
      <c r="C109" s="489">
        <f t="shared" ref="C109:K109" si="4">SUM(C12,C18,C40,C63,C67,C75,C82,C93,C108,)</f>
        <v>2312769</v>
      </c>
      <c r="D109" s="489">
        <f t="shared" si="4"/>
        <v>436408</v>
      </c>
      <c r="E109" s="489">
        <f t="shared" si="4"/>
        <v>78057</v>
      </c>
      <c r="F109" s="489">
        <f t="shared" si="4"/>
        <v>141913</v>
      </c>
      <c r="G109" s="489">
        <f t="shared" si="4"/>
        <v>152004</v>
      </c>
      <c r="H109" s="489">
        <f t="shared" si="4"/>
        <v>0</v>
      </c>
      <c r="I109" s="489">
        <f t="shared" si="4"/>
        <v>34853</v>
      </c>
      <c r="J109" s="489">
        <f t="shared" si="4"/>
        <v>185040</v>
      </c>
      <c r="K109" s="439">
        <f t="shared" si="4"/>
        <v>34540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1364264</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1364264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55496</v>
      </c>
      <c r="D125" s="488"/>
      <c r="E125" s="429"/>
      <c r="F125" s="408"/>
      <c r="G125" s="429"/>
      <c r="H125" s="429"/>
      <c r="I125" s="429"/>
      <c r="J125" s="429"/>
      <c r="K125" s="429"/>
    </row>
    <row r="126" spans="1:11" ht="12.75" customHeight="1" x14ac:dyDescent="0.2">
      <c r="A126" s="903" t="s">
        <v>1013</v>
      </c>
      <c r="B126" s="260">
        <v>3110</v>
      </c>
      <c r="C126" s="479">
        <v>80824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136320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825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825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462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6655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36692</v>
      </c>
      <c r="G151" s="432"/>
      <c r="H151" s="429"/>
      <c r="I151" s="429"/>
      <c r="J151" s="429"/>
      <c r="K151" s="429"/>
    </row>
    <row r="152" spans="1:11" ht="12.75" customHeight="1" x14ac:dyDescent="0.2">
      <c r="A152" s="903" t="s">
        <v>1224</v>
      </c>
      <c r="B152" s="260">
        <v>3510</v>
      </c>
      <c r="C152" s="479"/>
      <c r="D152" s="408"/>
      <c r="E152" s="488"/>
      <c r="F152" s="408">
        <v>35180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71872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70989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215251</v>
      </c>
      <c r="D172" s="914">
        <f t="shared" si="6"/>
        <v>0</v>
      </c>
      <c r="E172" s="914">
        <f t="shared" si="6"/>
        <v>0</v>
      </c>
      <c r="F172" s="914">
        <f t="shared" si="6"/>
        <v>71872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1579515</v>
      </c>
      <c r="D173" s="489">
        <f>SUM(D121,D172)</f>
        <v>0</v>
      </c>
      <c r="E173" s="489">
        <f>SUM(E121,E172)</f>
        <v>0</v>
      </c>
      <c r="F173" s="489">
        <f t="shared" ref="F173:K173" si="7">SUM(F121,F172)</f>
        <v>71872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108169</v>
      </c>
      <c r="D194" s="429"/>
      <c r="E194" s="488"/>
      <c r="F194" s="429"/>
      <c r="G194" s="508"/>
      <c r="H194" s="429"/>
      <c r="I194" s="429"/>
      <c r="J194" s="429"/>
      <c r="K194" s="429"/>
    </row>
    <row r="195" spans="1:11" ht="12.75" customHeight="1" x14ac:dyDescent="0.2">
      <c r="A195" s="903" t="s">
        <v>1214</v>
      </c>
      <c r="B195" s="39">
        <v>4215</v>
      </c>
      <c r="C195" s="479">
        <v>147</v>
      </c>
      <c r="D195" s="429"/>
      <c r="E195" s="488"/>
      <c r="F195" s="429"/>
      <c r="G195" s="508"/>
      <c r="H195" s="429"/>
      <c r="I195" s="429"/>
      <c r="J195" s="429"/>
      <c r="K195" s="429"/>
    </row>
    <row r="196" spans="1:11" ht="12.75" customHeight="1" x14ac:dyDescent="0.2">
      <c r="A196" s="903" t="s">
        <v>1226</v>
      </c>
      <c r="B196" s="39">
        <v>4220</v>
      </c>
      <c r="C196" s="479">
        <v>25443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133759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162805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162805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1918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1918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26052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34222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358756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358756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4251040</v>
      </c>
      <c r="D275" s="489">
        <f t="shared" si="12"/>
        <v>436408</v>
      </c>
      <c r="E275" s="489">
        <f t="shared" si="12"/>
        <v>78057</v>
      </c>
      <c r="F275" s="489">
        <f t="shared" si="12"/>
        <v>213785</v>
      </c>
      <c r="G275" s="489">
        <f t="shared" si="12"/>
        <v>152004</v>
      </c>
      <c r="H275" s="489">
        <f t="shared" si="12"/>
        <v>0</v>
      </c>
      <c r="I275" s="489">
        <f t="shared" si="12"/>
        <v>34853</v>
      </c>
      <c r="J275" s="489">
        <f t="shared" si="12"/>
        <v>185040</v>
      </c>
      <c r="K275" s="439">
        <f t="shared" si="12"/>
        <v>34540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8" right="0.6" top="1" bottom="0.6" header="0.5" footer="0.3"/>
  <pageSetup scale="67" firstPageNumber="9" orientation="landscape" useFirstPageNumber="1" r:id="rId1"/>
  <headerFooter alignWithMargins="0">
    <oddHeader>&amp;C&amp;"Arial,Bold"&amp;9Hamilton CCSD #328
STATEMENT OF REVENUES RECEIVED/REVENUES
FOR THE YEAR ENDING JUNE 30, 2017&amp;R&amp;8Page &amp;P</oddHeader>
    <oddFooter>&amp;L&amp;8Printed Date: &amp;D
&amp;F&amp;R&amp;"Arial,Italic"&amp;9The Auditors' Report and Notes are an integral part of this Annual Financial Report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7" activePane="bottomLeft" state="frozen"/>
      <selection activeCell="T24" sqref="T24"/>
      <selection pane="bottomLeft" activeCell="T24" sqref="T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1429287</v>
      </c>
      <c r="D5" s="408">
        <v>273110</v>
      </c>
      <c r="E5" s="408">
        <v>24871</v>
      </c>
      <c r="F5" s="408">
        <v>59312</v>
      </c>
      <c r="G5" s="408"/>
      <c r="H5" s="408"/>
      <c r="I5" s="432"/>
      <c r="J5" s="432"/>
      <c r="K5" s="410">
        <f>SUM(C5:J5)</f>
        <v>1786580</v>
      </c>
      <c r="L5" s="408">
        <v>1730849</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45937</v>
      </c>
      <c r="D7" s="432">
        <v>9136</v>
      </c>
      <c r="E7" s="432"/>
      <c r="F7" s="432">
        <v>8498</v>
      </c>
      <c r="G7" s="432"/>
      <c r="H7" s="432"/>
      <c r="I7" s="432"/>
      <c r="J7" s="432"/>
      <c r="K7" s="410">
        <f t="shared" ref="K7:K32" si="0">SUM(C7:J7)</f>
        <v>63571</v>
      </c>
      <c r="L7" s="408">
        <v>64345</v>
      </c>
    </row>
    <row r="8" spans="1:14" x14ac:dyDescent="0.2">
      <c r="A8" s="1753" t="s">
        <v>171</v>
      </c>
      <c r="B8" s="265">
        <v>1200</v>
      </c>
      <c r="C8" s="408">
        <v>379835</v>
      </c>
      <c r="D8" s="408">
        <v>82401</v>
      </c>
      <c r="E8" s="408">
        <v>41</v>
      </c>
      <c r="F8" s="408">
        <v>1731</v>
      </c>
      <c r="G8" s="408"/>
      <c r="H8" s="408"/>
      <c r="I8" s="432"/>
      <c r="J8" s="432"/>
      <c r="K8" s="410">
        <f t="shared" si="0"/>
        <v>464008</v>
      </c>
      <c r="L8" s="408">
        <v>478860</v>
      </c>
    </row>
    <row r="9" spans="1:14" x14ac:dyDescent="0.2">
      <c r="A9" s="1753" t="s">
        <v>818</v>
      </c>
      <c r="B9" s="265" t="s">
        <v>1122</v>
      </c>
      <c r="C9" s="432">
        <v>2736</v>
      </c>
      <c r="D9" s="432">
        <v>1211</v>
      </c>
      <c r="E9" s="432"/>
      <c r="F9" s="432"/>
      <c r="G9" s="432"/>
      <c r="H9" s="432"/>
      <c r="I9" s="432"/>
      <c r="J9" s="432"/>
      <c r="K9" s="410">
        <f t="shared" si="0"/>
        <v>3947</v>
      </c>
      <c r="L9" s="408">
        <v>4560</v>
      </c>
    </row>
    <row r="10" spans="1:14" x14ac:dyDescent="0.2">
      <c r="A10" s="1753" t="s">
        <v>819</v>
      </c>
      <c r="B10" s="265">
        <v>1250</v>
      </c>
      <c r="C10" s="408">
        <v>90865</v>
      </c>
      <c r="D10" s="408">
        <v>50267</v>
      </c>
      <c r="E10" s="408"/>
      <c r="F10" s="408">
        <v>12741</v>
      </c>
      <c r="G10" s="408">
        <v>599</v>
      </c>
      <c r="H10" s="408"/>
      <c r="I10" s="432"/>
      <c r="J10" s="432"/>
      <c r="K10" s="410">
        <f t="shared" si="0"/>
        <v>154472</v>
      </c>
      <c r="L10" s="408">
        <v>153400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58796</v>
      </c>
      <c r="D13" s="408">
        <v>8329</v>
      </c>
      <c r="E13" s="408">
        <v>2559</v>
      </c>
      <c r="F13" s="408">
        <v>5916</v>
      </c>
      <c r="G13" s="408"/>
      <c r="H13" s="408"/>
      <c r="I13" s="432"/>
      <c r="J13" s="432"/>
      <c r="K13" s="410">
        <f t="shared" si="0"/>
        <v>75600</v>
      </c>
      <c r="L13" s="408">
        <v>72177</v>
      </c>
    </row>
    <row r="14" spans="1:14" x14ac:dyDescent="0.2">
      <c r="A14" s="1753" t="s">
        <v>1117</v>
      </c>
      <c r="B14" s="265">
        <v>1500</v>
      </c>
      <c r="C14" s="408">
        <v>119147</v>
      </c>
      <c r="D14" s="408">
        <v>1886</v>
      </c>
      <c r="E14" s="408">
        <v>26472</v>
      </c>
      <c r="F14" s="408">
        <v>21852</v>
      </c>
      <c r="G14" s="408">
        <v>7738</v>
      </c>
      <c r="H14" s="408">
        <v>3779</v>
      </c>
      <c r="I14" s="432"/>
      <c r="J14" s="432"/>
      <c r="K14" s="410">
        <f t="shared" si="0"/>
        <v>180874</v>
      </c>
      <c r="L14" s="408">
        <v>172515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30549</v>
      </c>
      <c r="D17" s="432">
        <v>5465</v>
      </c>
      <c r="E17" s="432"/>
      <c r="F17" s="432">
        <v>339</v>
      </c>
      <c r="G17" s="432"/>
      <c r="H17" s="432"/>
      <c r="I17" s="432"/>
      <c r="J17" s="432"/>
      <c r="K17" s="410">
        <f t="shared" si="0"/>
        <v>36353</v>
      </c>
      <c r="L17" s="408">
        <v>36450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2157152</v>
      </c>
      <c r="D33" s="411">
        <f t="shared" ref="D33:L33" si="1">SUM(D5:D32)</f>
        <v>431805</v>
      </c>
      <c r="E33" s="411">
        <f t="shared" si="1"/>
        <v>53943</v>
      </c>
      <c r="F33" s="411">
        <f t="shared" si="1"/>
        <v>110389</v>
      </c>
      <c r="G33" s="411">
        <f t="shared" si="1"/>
        <v>8337</v>
      </c>
      <c r="H33" s="411">
        <f t="shared" si="1"/>
        <v>3779</v>
      </c>
      <c r="I33" s="411">
        <f t="shared" si="1"/>
        <v>0</v>
      </c>
      <c r="J33" s="411">
        <f t="shared" si="1"/>
        <v>0</v>
      </c>
      <c r="K33" s="411">
        <f t="shared" si="1"/>
        <v>2765405</v>
      </c>
      <c r="L33" s="411">
        <f t="shared" si="1"/>
        <v>2713156</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42034</v>
      </c>
      <c r="D37" s="408">
        <v>8694</v>
      </c>
      <c r="E37" s="408"/>
      <c r="F37" s="408">
        <v>485</v>
      </c>
      <c r="G37" s="408"/>
      <c r="H37" s="408"/>
      <c r="I37" s="432"/>
      <c r="J37" s="432"/>
      <c r="K37" s="410">
        <f t="shared" si="2"/>
        <v>51213</v>
      </c>
      <c r="L37" s="408">
        <v>47640</v>
      </c>
    </row>
    <row r="38" spans="1:14" x14ac:dyDescent="0.2">
      <c r="A38" s="1753" t="s">
        <v>220</v>
      </c>
      <c r="B38" s="265">
        <v>2130</v>
      </c>
      <c r="C38" s="408">
        <v>17416</v>
      </c>
      <c r="D38" s="408"/>
      <c r="E38" s="408"/>
      <c r="F38" s="408">
        <v>402</v>
      </c>
      <c r="G38" s="408"/>
      <c r="H38" s="408"/>
      <c r="I38" s="432"/>
      <c r="J38" s="432"/>
      <c r="K38" s="410">
        <f t="shared" si="2"/>
        <v>17818</v>
      </c>
      <c r="L38" s="408">
        <v>17900</v>
      </c>
    </row>
    <row r="39" spans="1:14" x14ac:dyDescent="0.2">
      <c r="A39" s="1753" t="s">
        <v>221</v>
      </c>
      <c r="B39" s="265">
        <v>2140</v>
      </c>
      <c r="C39" s="408"/>
      <c r="D39" s="408"/>
      <c r="E39" s="408"/>
      <c r="F39" s="408">
        <v>189</v>
      </c>
      <c r="G39" s="408"/>
      <c r="H39" s="408"/>
      <c r="I39" s="432"/>
      <c r="J39" s="432"/>
      <c r="K39" s="410">
        <f t="shared" si="2"/>
        <v>189</v>
      </c>
      <c r="L39" s="408">
        <v>200</v>
      </c>
    </row>
    <row r="40" spans="1:14" x14ac:dyDescent="0.2">
      <c r="A40" s="1753" t="s">
        <v>222</v>
      </c>
      <c r="B40" s="265">
        <v>2150</v>
      </c>
      <c r="C40" s="408"/>
      <c r="D40" s="408"/>
      <c r="E40" s="408"/>
      <c r="F40" s="408">
        <v>70</v>
      </c>
      <c r="G40" s="408"/>
      <c r="H40" s="408"/>
      <c r="I40" s="432"/>
      <c r="J40" s="432"/>
      <c r="K40" s="410">
        <f t="shared" si="2"/>
        <v>70</v>
      </c>
      <c r="L40" s="408">
        <v>100</v>
      </c>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59450</v>
      </c>
      <c r="D42" s="411">
        <f t="shared" ref="D42:L42" si="3">SUM(D36:D41)</f>
        <v>8694</v>
      </c>
      <c r="E42" s="411">
        <f t="shared" si="3"/>
        <v>0</v>
      </c>
      <c r="F42" s="411">
        <f t="shared" si="3"/>
        <v>1146</v>
      </c>
      <c r="G42" s="411">
        <f t="shared" si="3"/>
        <v>0</v>
      </c>
      <c r="H42" s="411">
        <f t="shared" si="3"/>
        <v>0</v>
      </c>
      <c r="I42" s="411">
        <f t="shared" si="3"/>
        <v>0</v>
      </c>
      <c r="J42" s="411">
        <f t="shared" si="3"/>
        <v>0</v>
      </c>
      <c r="K42" s="411">
        <f t="shared" si="3"/>
        <v>69290</v>
      </c>
      <c r="L42" s="411">
        <f t="shared" si="3"/>
        <v>65840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5360</v>
      </c>
      <c r="F44" s="414"/>
      <c r="G44" s="414"/>
      <c r="H44" s="414"/>
      <c r="I44" s="432"/>
      <c r="J44" s="432"/>
      <c r="K44" s="416">
        <f>SUM(C44:J44)</f>
        <v>5360</v>
      </c>
      <c r="L44" s="414">
        <v>4400</v>
      </c>
    </row>
    <row r="45" spans="1:14" x14ac:dyDescent="0.2">
      <c r="A45" s="1753" t="s">
        <v>956</v>
      </c>
      <c r="B45" s="265">
        <v>2220</v>
      </c>
      <c r="C45" s="408">
        <v>83510</v>
      </c>
      <c r="D45" s="408">
        <v>16146</v>
      </c>
      <c r="E45" s="408">
        <v>13526</v>
      </c>
      <c r="F45" s="408">
        <v>7891</v>
      </c>
      <c r="G45" s="408">
        <v>33522</v>
      </c>
      <c r="H45" s="408"/>
      <c r="I45" s="432"/>
      <c r="J45" s="432"/>
      <c r="K45" s="416">
        <f>SUM(C45:J45)</f>
        <v>154595</v>
      </c>
      <c r="L45" s="408">
        <v>157205</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83510</v>
      </c>
      <c r="D47" s="411">
        <f t="shared" ref="D47:K47" si="4">SUM(D44:D46)</f>
        <v>16146</v>
      </c>
      <c r="E47" s="411">
        <f t="shared" si="4"/>
        <v>18886</v>
      </c>
      <c r="F47" s="411">
        <f t="shared" si="4"/>
        <v>7891</v>
      </c>
      <c r="G47" s="411">
        <f t="shared" si="4"/>
        <v>33522</v>
      </c>
      <c r="H47" s="411">
        <f t="shared" si="4"/>
        <v>0</v>
      </c>
      <c r="I47" s="411">
        <f t="shared" si="4"/>
        <v>0</v>
      </c>
      <c r="J47" s="411">
        <f t="shared" si="4"/>
        <v>0</v>
      </c>
      <c r="K47" s="411">
        <f t="shared" si="4"/>
        <v>159955</v>
      </c>
      <c r="L47" s="411">
        <f>SUM(L44:L46)</f>
        <v>161605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5523</v>
      </c>
      <c r="F49" s="414">
        <v>1300</v>
      </c>
      <c r="G49" s="414"/>
      <c r="H49" s="414">
        <v>8591</v>
      </c>
      <c r="I49" s="432"/>
      <c r="J49" s="432"/>
      <c r="K49" s="416">
        <f>SUM(C49:J49)</f>
        <v>15414</v>
      </c>
      <c r="L49" s="414">
        <v>15650</v>
      </c>
    </row>
    <row r="50" spans="1:14" x14ac:dyDescent="0.2">
      <c r="A50" s="1753" t="s">
        <v>959</v>
      </c>
      <c r="B50" s="265">
        <v>2320</v>
      </c>
      <c r="C50" s="408">
        <v>148236</v>
      </c>
      <c r="D50" s="408">
        <v>30920</v>
      </c>
      <c r="E50" s="408">
        <v>9463</v>
      </c>
      <c r="F50" s="408">
        <v>1969</v>
      </c>
      <c r="G50" s="408"/>
      <c r="H50" s="408">
        <v>1678</v>
      </c>
      <c r="I50" s="432"/>
      <c r="J50" s="432"/>
      <c r="K50" s="416">
        <f>SUM(C50:J50)</f>
        <v>192266</v>
      </c>
      <c r="L50" s="408">
        <v>186510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148236</v>
      </c>
      <c r="D53" s="411">
        <f t="shared" ref="D53:L53" si="5">SUM(D49:D52)</f>
        <v>30920</v>
      </c>
      <c r="E53" s="411">
        <f t="shared" si="5"/>
        <v>14986</v>
      </c>
      <c r="F53" s="411">
        <f t="shared" si="5"/>
        <v>3269</v>
      </c>
      <c r="G53" s="411">
        <f t="shared" si="5"/>
        <v>0</v>
      </c>
      <c r="H53" s="411">
        <f t="shared" si="5"/>
        <v>10269</v>
      </c>
      <c r="I53" s="411">
        <f t="shared" si="5"/>
        <v>0</v>
      </c>
      <c r="J53" s="411">
        <f t="shared" si="5"/>
        <v>0</v>
      </c>
      <c r="K53" s="411">
        <f t="shared" si="5"/>
        <v>207680</v>
      </c>
      <c r="L53" s="411">
        <f t="shared" si="5"/>
        <v>202160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228261</v>
      </c>
      <c r="D55" s="414">
        <v>35266</v>
      </c>
      <c r="E55" s="414">
        <v>189</v>
      </c>
      <c r="F55" s="414">
        <v>5458</v>
      </c>
      <c r="G55" s="414"/>
      <c r="H55" s="414">
        <v>4312</v>
      </c>
      <c r="I55" s="432"/>
      <c r="J55" s="432"/>
      <c r="K55" s="416">
        <f>SUM(C55:J55)</f>
        <v>273486</v>
      </c>
      <c r="L55" s="414">
        <v>271475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228261</v>
      </c>
      <c r="D57" s="417">
        <f t="shared" ref="D57:K57" si="6">SUM(D55:D56)</f>
        <v>35266</v>
      </c>
      <c r="E57" s="417">
        <f t="shared" si="6"/>
        <v>189</v>
      </c>
      <c r="F57" s="417">
        <f t="shared" si="6"/>
        <v>5458</v>
      </c>
      <c r="G57" s="417">
        <f t="shared" si="6"/>
        <v>0</v>
      </c>
      <c r="H57" s="417">
        <f t="shared" si="6"/>
        <v>4312</v>
      </c>
      <c r="I57" s="417">
        <f t="shared" si="6"/>
        <v>0</v>
      </c>
      <c r="J57" s="417">
        <f t="shared" si="6"/>
        <v>0</v>
      </c>
      <c r="K57" s="417">
        <f t="shared" si="6"/>
        <v>273486</v>
      </c>
      <c r="L57" s="411">
        <f>SUM(L55:L56)</f>
        <v>271475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33014</v>
      </c>
      <c r="D60" s="408">
        <v>7914</v>
      </c>
      <c r="E60" s="408">
        <v>28946</v>
      </c>
      <c r="F60" s="408">
        <v>1354</v>
      </c>
      <c r="G60" s="408"/>
      <c r="H60" s="408"/>
      <c r="I60" s="432"/>
      <c r="J60" s="432"/>
      <c r="K60" s="416">
        <f t="shared" si="7"/>
        <v>71228</v>
      </c>
      <c r="L60" s="408">
        <v>71680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v>13229</v>
      </c>
      <c r="D62" s="408"/>
      <c r="E62" s="408"/>
      <c r="F62" s="408"/>
      <c r="G62" s="408"/>
      <c r="H62" s="408"/>
      <c r="I62" s="432"/>
      <c r="J62" s="432"/>
      <c r="K62" s="416">
        <f t="shared" si="7"/>
        <v>13229</v>
      </c>
      <c r="L62" s="408">
        <v>13000</v>
      </c>
      <c r="M62" s="14"/>
      <c r="N62" s="14"/>
    </row>
    <row r="63" spans="1:14" s="14" customFormat="1" x14ac:dyDescent="0.2">
      <c r="A63" s="1753" t="s">
        <v>106</v>
      </c>
      <c r="B63" s="265">
        <v>2560</v>
      </c>
      <c r="C63" s="408">
        <v>96429</v>
      </c>
      <c r="D63" s="408">
        <v>36546</v>
      </c>
      <c r="E63" s="408">
        <v>427</v>
      </c>
      <c r="F63" s="408">
        <v>107217</v>
      </c>
      <c r="G63" s="408">
        <v>5557</v>
      </c>
      <c r="H63" s="408"/>
      <c r="I63" s="432"/>
      <c r="J63" s="432"/>
      <c r="K63" s="416">
        <f t="shared" si="7"/>
        <v>246176</v>
      </c>
      <c r="L63" s="408">
        <v>229800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142672</v>
      </c>
      <c r="D65" s="411">
        <f t="shared" ref="D65:L65" si="8">SUM(D59:D64)</f>
        <v>44460</v>
      </c>
      <c r="E65" s="411">
        <f t="shared" si="8"/>
        <v>29373</v>
      </c>
      <c r="F65" s="411">
        <f t="shared" si="8"/>
        <v>108571</v>
      </c>
      <c r="G65" s="411">
        <f t="shared" si="8"/>
        <v>5557</v>
      </c>
      <c r="H65" s="411">
        <f t="shared" si="8"/>
        <v>0</v>
      </c>
      <c r="I65" s="411">
        <f t="shared" si="8"/>
        <v>0</v>
      </c>
      <c r="J65" s="411">
        <f t="shared" si="8"/>
        <v>0</v>
      </c>
      <c r="K65" s="411">
        <f t="shared" si="8"/>
        <v>330633</v>
      </c>
      <c r="L65" s="411">
        <f t="shared" si="8"/>
        <v>314480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662129</v>
      </c>
      <c r="D74" s="421">
        <f t="shared" ref="D74:K74" si="10">SUM(D42,D47,D53,D57,D65,D72,D73)</f>
        <v>135486</v>
      </c>
      <c r="E74" s="421">
        <f t="shared" si="10"/>
        <v>63434</v>
      </c>
      <c r="F74" s="421">
        <f t="shared" si="10"/>
        <v>126335</v>
      </c>
      <c r="G74" s="421">
        <f t="shared" si="10"/>
        <v>39079</v>
      </c>
      <c r="H74" s="421">
        <f t="shared" si="10"/>
        <v>14581</v>
      </c>
      <c r="I74" s="421">
        <f t="shared" si="10"/>
        <v>0</v>
      </c>
      <c r="J74" s="421">
        <f t="shared" si="10"/>
        <v>0</v>
      </c>
      <c r="K74" s="421">
        <f t="shared" si="10"/>
        <v>1041044</v>
      </c>
      <c r="L74" s="421">
        <f>SUM(L42,L47,L53,L57,L65,L72,L73)</f>
        <v>1015560</v>
      </c>
    </row>
    <row r="75" spans="1:14" s="23" customFormat="1" ht="18" customHeight="1" thickTop="1" thickBot="1" x14ac:dyDescent="0.25">
      <c r="A75" s="1752" t="s">
        <v>50</v>
      </c>
      <c r="B75" s="1746" t="s">
        <v>655</v>
      </c>
      <c r="C75" s="419"/>
      <c r="D75" s="419"/>
      <c r="E75" s="419">
        <v>246</v>
      </c>
      <c r="F75" s="419"/>
      <c r="G75" s="419"/>
      <c r="H75" s="419"/>
      <c r="I75" s="425"/>
      <c r="J75" s="425"/>
      <c r="K75" s="411">
        <f>SUM(C75:J75)</f>
        <v>246</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v>12310</v>
      </c>
      <c r="I78" s="503"/>
      <c r="J78" s="503"/>
      <c r="K78" s="410">
        <f t="shared" ref="K78:K83" si="11">SUM(C78:J78)</f>
        <v>12310</v>
      </c>
      <c r="L78" s="414"/>
    </row>
    <row r="79" spans="1:14" x14ac:dyDescent="0.2">
      <c r="A79" s="1753" t="s">
        <v>344</v>
      </c>
      <c r="B79" s="265">
        <v>4120</v>
      </c>
      <c r="C79" s="409"/>
      <c r="D79" s="409"/>
      <c r="E79" s="408">
        <v>181869</v>
      </c>
      <c r="F79" s="409"/>
      <c r="G79" s="409"/>
      <c r="H79" s="408"/>
      <c r="I79" s="503"/>
      <c r="J79" s="503"/>
      <c r="K79" s="410">
        <f t="shared" si="11"/>
        <v>181869</v>
      </c>
      <c r="L79" s="408">
        <v>182000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49995</v>
      </c>
      <c r="I81" s="503"/>
      <c r="J81" s="503"/>
      <c r="K81" s="410">
        <f t="shared" si="11"/>
        <v>49995</v>
      </c>
      <c r="L81" s="408">
        <v>32000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181869</v>
      </c>
      <c r="F84" s="409"/>
      <c r="G84" s="409"/>
      <c r="H84" s="411">
        <f>SUM(H78:H83)</f>
        <v>62305</v>
      </c>
      <c r="I84" s="503"/>
      <c r="J84" s="503"/>
      <c r="K84" s="411">
        <f>SUM(K78:K83)</f>
        <v>244174</v>
      </c>
      <c r="L84" s="411">
        <f>SUM(L78:L83)</f>
        <v>214000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83998</v>
      </c>
      <c r="I86" s="503"/>
      <c r="J86" s="503"/>
      <c r="K86" s="516">
        <f t="shared" ref="K86:K98" si="12">H86</f>
        <v>83998</v>
      </c>
      <c r="L86" s="438">
        <v>90000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83998</v>
      </c>
      <c r="I92" s="503"/>
      <c r="J92" s="503"/>
      <c r="K92" s="516">
        <f t="shared" si="12"/>
        <v>83998</v>
      </c>
      <c r="L92" s="1052">
        <f>SUM(L85:L91)</f>
        <v>90000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181869</v>
      </c>
      <c r="F102" s="409"/>
      <c r="G102" s="409"/>
      <c r="H102" s="421">
        <f>SUM(H84,H92,H100,H101)</f>
        <v>146303</v>
      </c>
      <c r="I102" s="503"/>
      <c r="J102" s="503"/>
      <c r="K102" s="421">
        <f>SUM(K84,K92,K100,K101)</f>
        <v>328172</v>
      </c>
      <c r="L102" s="421">
        <f>SUM(L84,L92,L100,L101)</f>
        <v>304000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v>955</v>
      </c>
      <c r="I109" s="429"/>
      <c r="J109" s="429"/>
      <c r="K109" s="410">
        <f>H109</f>
        <v>955</v>
      </c>
      <c r="L109" s="408">
        <v>1000</v>
      </c>
      <c r="M109" s="893"/>
      <c r="N109" s="893"/>
    </row>
    <row r="110" spans="1:14" s="295" customFormat="1" ht="12.75" customHeight="1" thickBot="1" x14ac:dyDescent="0.25">
      <c r="A110" s="877" t="s">
        <v>1287</v>
      </c>
      <c r="B110" s="461" t="s">
        <v>814</v>
      </c>
      <c r="C110" s="409"/>
      <c r="D110" s="409"/>
      <c r="E110" s="409"/>
      <c r="F110" s="409"/>
      <c r="G110" s="409"/>
      <c r="H110" s="411">
        <f>SUM(H105:H109)</f>
        <v>955</v>
      </c>
      <c r="I110" s="429"/>
      <c r="J110" s="429"/>
      <c r="K110" s="411">
        <f>SUM(K105:K109)</f>
        <v>955</v>
      </c>
      <c r="L110" s="411">
        <f>SUM(L105:L109)</f>
        <v>1000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955</v>
      </c>
      <c r="I112" s="429"/>
      <c r="J112" s="429"/>
      <c r="K112" s="1052">
        <f>SUM(K110:K111)</f>
        <v>955</v>
      </c>
      <c r="L112" s="421">
        <f>SUM(L110,L111)</f>
        <v>1000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2819281</v>
      </c>
      <c r="D114" s="411">
        <f t="shared" ref="D114:K114" si="13">SUM(D33,D74,D75,D102,D112,D113)</f>
        <v>567291</v>
      </c>
      <c r="E114" s="411">
        <f t="shared" si="13"/>
        <v>299492</v>
      </c>
      <c r="F114" s="411">
        <f t="shared" si="13"/>
        <v>236724</v>
      </c>
      <c r="G114" s="411">
        <f t="shared" si="13"/>
        <v>47416</v>
      </c>
      <c r="H114" s="411">
        <f>SUM(H33,H74,H75,H102,H112,H113)</f>
        <v>165618</v>
      </c>
      <c r="I114" s="411">
        <f t="shared" si="13"/>
        <v>0</v>
      </c>
      <c r="J114" s="411">
        <f t="shared" si="13"/>
        <v>0</v>
      </c>
      <c r="K114" s="411">
        <f t="shared" si="13"/>
        <v>4135822</v>
      </c>
      <c r="L114" s="411">
        <f>SUM(L33,L74,L75,L102,L112,L113)</f>
        <v>4033716</v>
      </c>
    </row>
    <row r="115" spans="1:14" ht="23.25" thickTop="1" x14ac:dyDescent="0.2">
      <c r="A115" s="1765" t="s">
        <v>1155</v>
      </c>
      <c r="B115" s="882"/>
      <c r="C115" s="412"/>
      <c r="D115" s="412"/>
      <c r="E115" s="412"/>
      <c r="F115" s="412"/>
      <c r="G115" s="412"/>
      <c r="H115" s="412"/>
      <c r="I115" s="412"/>
      <c r="J115" s="412"/>
      <c r="K115" s="436">
        <f>'Revenues 9-14'!C275-'Expenditures 15-22'!K114</f>
        <v>115218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143282</v>
      </c>
      <c r="D124" s="408">
        <v>29092</v>
      </c>
      <c r="E124" s="408">
        <v>70443</v>
      </c>
      <c r="F124" s="408">
        <v>156481</v>
      </c>
      <c r="G124" s="408">
        <v>18922</v>
      </c>
      <c r="H124" s="408">
        <v>2535</v>
      </c>
      <c r="I124" s="432"/>
      <c r="J124" s="432"/>
      <c r="K124" s="411">
        <f>SUM(C124:J124)</f>
        <v>420755</v>
      </c>
      <c r="L124" s="408">
        <v>403450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143282</v>
      </c>
      <c r="D127" s="411">
        <f t="shared" ref="D127:L127" si="14">SUM(D122:D126)</f>
        <v>29092</v>
      </c>
      <c r="E127" s="411">
        <f t="shared" si="14"/>
        <v>70443</v>
      </c>
      <c r="F127" s="411">
        <f t="shared" si="14"/>
        <v>156481</v>
      </c>
      <c r="G127" s="411">
        <f t="shared" si="14"/>
        <v>18922</v>
      </c>
      <c r="H127" s="411">
        <f t="shared" si="14"/>
        <v>2535</v>
      </c>
      <c r="I127" s="411">
        <f t="shared" si="14"/>
        <v>0</v>
      </c>
      <c r="J127" s="411">
        <f t="shared" si="14"/>
        <v>0</v>
      </c>
      <c r="K127" s="411">
        <f t="shared" si="14"/>
        <v>420755</v>
      </c>
      <c r="L127" s="411">
        <f t="shared" si="14"/>
        <v>403450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143282</v>
      </c>
      <c r="D129" s="421">
        <f t="shared" ref="D129:L129" si="15">SUM(D120,D127,D128)</f>
        <v>29092</v>
      </c>
      <c r="E129" s="421">
        <f t="shared" si="15"/>
        <v>70443</v>
      </c>
      <c r="F129" s="421">
        <f t="shared" si="15"/>
        <v>156481</v>
      </c>
      <c r="G129" s="421">
        <f t="shared" si="15"/>
        <v>18922</v>
      </c>
      <c r="H129" s="421">
        <f t="shared" si="15"/>
        <v>2535</v>
      </c>
      <c r="I129" s="421">
        <f t="shared" si="15"/>
        <v>0</v>
      </c>
      <c r="J129" s="421">
        <f t="shared" si="15"/>
        <v>0</v>
      </c>
      <c r="K129" s="421">
        <f t="shared" si="15"/>
        <v>420755</v>
      </c>
      <c r="L129" s="421">
        <f t="shared" si="15"/>
        <v>403450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143282</v>
      </c>
      <c r="D150" s="411">
        <f t="shared" ref="D150:K150" si="16">SUM(D129,D130,D138,D148,D149)</f>
        <v>29092</v>
      </c>
      <c r="E150" s="411">
        <f t="shared" si="16"/>
        <v>70443</v>
      </c>
      <c r="F150" s="411">
        <f t="shared" si="16"/>
        <v>156481</v>
      </c>
      <c r="G150" s="411">
        <f t="shared" si="16"/>
        <v>18922</v>
      </c>
      <c r="H150" s="411">
        <f t="shared" si="16"/>
        <v>2535</v>
      </c>
      <c r="I150" s="411">
        <f t="shared" si="16"/>
        <v>0</v>
      </c>
      <c r="J150" s="411">
        <f t="shared" si="16"/>
        <v>0</v>
      </c>
      <c r="K150" s="411">
        <f t="shared" si="16"/>
        <v>420755</v>
      </c>
      <c r="L150" s="411">
        <f>SUM(L129,L130,L138,L148,L149)</f>
        <v>403450</v>
      </c>
    </row>
    <row r="151" spans="1:14" ht="12.75" customHeight="1" thickTop="1" x14ac:dyDescent="0.2">
      <c r="A151" s="2284" t="s">
        <v>1378</v>
      </c>
      <c r="B151" s="2285"/>
      <c r="C151" s="412"/>
      <c r="D151" s="412"/>
      <c r="E151" s="412"/>
      <c r="F151" s="412"/>
      <c r="G151" s="412"/>
      <c r="H151" s="412"/>
      <c r="I151" s="412"/>
      <c r="J151" s="409"/>
      <c r="K151" s="436">
        <f>'Revenues 9-14'!D275-'Expenditures 15-22'!K150</f>
        <v>15653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8963</v>
      </c>
      <c r="I163" s="409"/>
      <c r="J163" s="409"/>
      <c r="K163" s="410">
        <f>SUM(C163:H163)</f>
        <v>8963</v>
      </c>
      <c r="L163" s="1803">
        <v>10000</v>
      </c>
    </row>
    <row r="164" spans="1:14" ht="33.75" customHeight="1" x14ac:dyDescent="0.2">
      <c r="A164" s="1773" t="s">
        <v>290</v>
      </c>
      <c r="B164" s="532" t="s">
        <v>32</v>
      </c>
      <c r="C164" s="409"/>
      <c r="D164" s="409"/>
      <c r="E164" s="409"/>
      <c r="F164" s="409"/>
      <c r="G164" s="409"/>
      <c r="H164" s="1806">
        <v>70000</v>
      </c>
      <c r="I164" s="409"/>
      <c r="J164" s="409"/>
      <c r="K164" s="410">
        <f>SUM(C164:J164)</f>
        <v>70000</v>
      </c>
      <c r="L164" s="1806">
        <v>72000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row>
    <row r="166" spans="1:14" ht="12.75" customHeight="1" thickTop="1" thickBot="1" x14ac:dyDescent="0.25">
      <c r="A166" s="877" t="s">
        <v>724</v>
      </c>
      <c r="B166" s="464" t="s">
        <v>571</v>
      </c>
      <c r="C166" s="409"/>
      <c r="D166" s="409"/>
      <c r="E166" s="424">
        <f>SUM(E162,E163,E164,E165)</f>
        <v>0</v>
      </c>
      <c r="F166" s="409"/>
      <c r="G166" s="409"/>
      <c r="H166" s="421">
        <f>SUM(H162,H163,H164,H165)</f>
        <v>79463</v>
      </c>
      <c r="I166" s="433"/>
      <c r="J166" s="409"/>
      <c r="K166" s="421">
        <f>SUM(K162,K163,K164,K165)</f>
        <v>79463</v>
      </c>
      <c r="L166" s="421">
        <f>SUM(L162,L163,L164,L165)</f>
        <v>82000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79463</v>
      </c>
      <c r="I168" s="433"/>
      <c r="J168" s="409"/>
      <c r="K168" s="421">
        <f>SUM(K154,K166,K167)</f>
        <v>79463</v>
      </c>
      <c r="L168" s="421">
        <f>SUM(L154,L166,L167)</f>
        <v>82000</v>
      </c>
    </row>
    <row r="169" spans="1:14" ht="23.25" thickTop="1" x14ac:dyDescent="0.2">
      <c r="A169" s="1765" t="s">
        <v>1155</v>
      </c>
      <c r="B169" s="463"/>
      <c r="C169" s="409"/>
      <c r="D169" s="409"/>
      <c r="E169" s="409"/>
      <c r="F169" s="409"/>
      <c r="G169" s="409"/>
      <c r="H169" s="412"/>
      <c r="I169" s="409"/>
      <c r="J169" s="409"/>
      <c r="K169" s="436">
        <f>'Revenues 9-14'!E275-'Expenditures 15-22'!K168</f>
        <v>-1406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92032</v>
      </c>
      <c r="D176" s="408">
        <v>65</v>
      </c>
      <c r="E176" s="408">
        <v>93280</v>
      </c>
      <c r="F176" s="408">
        <v>25177</v>
      </c>
      <c r="G176" s="408"/>
      <c r="H176" s="408"/>
      <c r="I176" s="432"/>
      <c r="J176" s="432"/>
      <c r="K176" s="410">
        <f>SUM(C176:J176)</f>
        <v>210554</v>
      </c>
      <c r="L176" s="408">
        <v>202250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92032</v>
      </c>
      <c r="D178" s="421">
        <f t="shared" ref="D178:J178" si="17">SUM(D174,D176,D177)</f>
        <v>65</v>
      </c>
      <c r="E178" s="421">
        <f t="shared" si="17"/>
        <v>93280</v>
      </c>
      <c r="F178" s="421">
        <f t="shared" si="17"/>
        <v>25177</v>
      </c>
      <c r="G178" s="421">
        <f t="shared" si="17"/>
        <v>0</v>
      </c>
      <c r="H178" s="421">
        <f t="shared" si="17"/>
        <v>0</v>
      </c>
      <c r="I178" s="421">
        <f t="shared" si="17"/>
        <v>0</v>
      </c>
      <c r="J178" s="421">
        <f t="shared" si="17"/>
        <v>0</v>
      </c>
      <c r="K178" s="421">
        <f>SUM(K174,K176,K177)</f>
        <v>210554</v>
      </c>
      <c r="L178" s="421">
        <f>SUM(L174, L176:L177)</f>
        <v>202250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92032</v>
      </c>
      <c r="D204" s="411">
        <f>SUM(D178,D179)</f>
        <v>65</v>
      </c>
      <c r="E204" s="411">
        <f>SUM(E178,E179,E190)</f>
        <v>93280</v>
      </c>
      <c r="F204" s="411">
        <f>SUM(F178,F179)</f>
        <v>25177</v>
      </c>
      <c r="G204" s="411">
        <f>SUM(G178,G179)</f>
        <v>0</v>
      </c>
      <c r="H204" s="411">
        <f>SUM(H178,H179,H190,H202,H203)</f>
        <v>0</v>
      </c>
      <c r="I204" s="411">
        <f>SUM(I178,I179)</f>
        <v>0</v>
      </c>
      <c r="J204" s="411">
        <f>SUM(J178,J179)</f>
        <v>0</v>
      </c>
      <c r="K204" s="410">
        <f>SUM(K178,K179,K190,K202,K203)</f>
        <v>210554</v>
      </c>
      <c r="L204" s="411">
        <f>SUM(L178,L179,L190,L202,L203)</f>
        <v>202250</v>
      </c>
    </row>
    <row r="205" spans="1:14" ht="23.25" thickTop="1" x14ac:dyDescent="0.2">
      <c r="A205" s="1765" t="s">
        <v>1155</v>
      </c>
      <c r="B205" s="463"/>
      <c r="C205" s="412"/>
      <c r="D205" s="412"/>
      <c r="E205" s="412"/>
      <c r="F205" s="412"/>
      <c r="G205" s="412"/>
      <c r="H205" s="412"/>
      <c r="I205" s="409"/>
      <c r="J205" s="409"/>
      <c r="K205" s="436">
        <f>'Revenues 9-14'!F275-'Expenditures 15-22'!K204</f>
        <v>3231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20530</v>
      </c>
      <c r="E209" s="409"/>
      <c r="F209" s="409"/>
      <c r="G209" s="409"/>
      <c r="H209" s="409"/>
      <c r="I209" s="409"/>
      <c r="J209" s="409"/>
      <c r="K209" s="410">
        <f>D209</f>
        <v>20530</v>
      </c>
      <c r="L209" s="408">
        <v>21475</v>
      </c>
    </row>
    <row r="210" spans="1:12" x14ac:dyDescent="0.2">
      <c r="A210" s="1753" t="s">
        <v>170</v>
      </c>
      <c r="B210" s="265" t="s">
        <v>1121</v>
      </c>
      <c r="C210" s="409"/>
      <c r="D210" s="432">
        <v>2426</v>
      </c>
      <c r="E210" s="409"/>
      <c r="F210" s="409"/>
      <c r="G210" s="409"/>
      <c r="H210" s="409"/>
      <c r="I210" s="409"/>
      <c r="J210" s="409"/>
      <c r="K210" s="410">
        <f t="shared" ref="K210:K222" si="19">D210</f>
        <v>2426</v>
      </c>
      <c r="L210" s="408">
        <v>3250</v>
      </c>
    </row>
    <row r="211" spans="1:12" x14ac:dyDescent="0.2">
      <c r="A211" s="1753" t="s">
        <v>171</v>
      </c>
      <c r="B211" s="265">
        <v>1200</v>
      </c>
      <c r="C211" s="409"/>
      <c r="D211" s="408">
        <v>15371</v>
      </c>
      <c r="E211" s="409"/>
      <c r="F211" s="409"/>
      <c r="G211" s="409"/>
      <c r="H211" s="409"/>
      <c r="I211" s="409"/>
      <c r="J211" s="409"/>
      <c r="K211" s="410">
        <f t="shared" si="19"/>
        <v>15371</v>
      </c>
      <c r="L211" s="408">
        <v>15300</v>
      </c>
    </row>
    <row r="212" spans="1:12" x14ac:dyDescent="0.2">
      <c r="A212" s="1753" t="s">
        <v>315</v>
      </c>
      <c r="B212" s="265" t="s">
        <v>1122</v>
      </c>
      <c r="C212" s="409"/>
      <c r="D212" s="432">
        <v>39</v>
      </c>
      <c r="E212" s="409"/>
      <c r="F212" s="409"/>
      <c r="G212" s="409"/>
      <c r="H212" s="409"/>
      <c r="I212" s="409"/>
      <c r="J212" s="409"/>
      <c r="K212" s="410">
        <f t="shared" si="19"/>
        <v>39</v>
      </c>
      <c r="L212" s="408">
        <v>250</v>
      </c>
    </row>
    <row r="213" spans="1:12" x14ac:dyDescent="0.2">
      <c r="A213" s="1753" t="s">
        <v>316</v>
      </c>
      <c r="B213" s="265">
        <v>1250</v>
      </c>
      <c r="C213" s="409"/>
      <c r="D213" s="408">
        <v>1296</v>
      </c>
      <c r="E213" s="409"/>
      <c r="F213" s="409"/>
      <c r="G213" s="409"/>
      <c r="H213" s="409"/>
      <c r="I213" s="409"/>
      <c r="J213" s="409"/>
      <c r="K213" s="410">
        <f t="shared" si="19"/>
        <v>1296</v>
      </c>
      <c r="L213" s="408">
        <v>1500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1734</v>
      </c>
      <c r="E216" s="409"/>
      <c r="F216" s="409"/>
      <c r="G216" s="409"/>
      <c r="H216" s="409"/>
      <c r="I216" s="409"/>
      <c r="J216" s="409"/>
      <c r="K216" s="410">
        <f t="shared" si="19"/>
        <v>1734</v>
      </c>
      <c r="L216" s="408">
        <v>1650</v>
      </c>
    </row>
    <row r="217" spans="1:12" x14ac:dyDescent="0.2">
      <c r="A217" s="1753" t="s">
        <v>1117</v>
      </c>
      <c r="B217" s="265">
        <v>1500</v>
      </c>
      <c r="C217" s="409"/>
      <c r="D217" s="408">
        <v>3050</v>
      </c>
      <c r="E217" s="409"/>
      <c r="F217" s="409"/>
      <c r="G217" s="409"/>
      <c r="H217" s="409"/>
      <c r="I217" s="409"/>
      <c r="J217" s="409"/>
      <c r="K217" s="410">
        <f t="shared" si="19"/>
        <v>3050</v>
      </c>
      <c r="L217" s="408">
        <v>3275</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439</v>
      </c>
      <c r="E220" s="409"/>
      <c r="F220" s="409"/>
      <c r="G220" s="409"/>
      <c r="H220" s="409"/>
      <c r="I220" s="409"/>
      <c r="J220" s="409"/>
      <c r="K220" s="410">
        <f t="shared" si="19"/>
        <v>439</v>
      </c>
      <c r="L220" s="408">
        <v>475</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44885</v>
      </c>
      <c r="E223" s="409"/>
      <c r="F223" s="409"/>
      <c r="G223" s="409"/>
      <c r="H223" s="409"/>
      <c r="I223" s="409"/>
      <c r="J223" s="409"/>
      <c r="K223" s="411">
        <f>SUM(K209:K222)</f>
        <v>44885</v>
      </c>
      <c r="L223" s="411">
        <f>SUM(L209:L222)</f>
        <v>47175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613</v>
      </c>
      <c r="E227" s="409"/>
      <c r="F227" s="409"/>
      <c r="G227" s="409"/>
      <c r="H227" s="409"/>
      <c r="I227" s="409"/>
      <c r="J227" s="409"/>
      <c r="K227" s="410">
        <f t="shared" si="20"/>
        <v>613</v>
      </c>
      <c r="L227" s="408">
        <v>750</v>
      </c>
    </row>
    <row r="228" spans="1:12" x14ac:dyDescent="0.2">
      <c r="A228" s="1753" t="s">
        <v>220</v>
      </c>
      <c r="B228" s="265">
        <v>2130</v>
      </c>
      <c r="C228" s="409"/>
      <c r="D228" s="408">
        <v>2782</v>
      </c>
      <c r="E228" s="409"/>
      <c r="F228" s="409"/>
      <c r="G228" s="409"/>
      <c r="H228" s="409"/>
      <c r="I228" s="409"/>
      <c r="J228" s="409"/>
      <c r="K228" s="410">
        <f t="shared" si="20"/>
        <v>2782</v>
      </c>
      <c r="L228" s="408">
        <v>3075</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3395</v>
      </c>
      <c r="E232" s="409"/>
      <c r="F232" s="409"/>
      <c r="G232" s="409"/>
      <c r="H232" s="409"/>
      <c r="I232" s="409"/>
      <c r="J232" s="409"/>
      <c r="K232" s="411">
        <f>SUM(K226:K231)</f>
        <v>3395</v>
      </c>
      <c r="L232" s="411">
        <f>SUM(L226:L231)</f>
        <v>3825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19332</v>
      </c>
      <c r="E235" s="409"/>
      <c r="F235" s="409"/>
      <c r="G235" s="409"/>
      <c r="H235" s="409"/>
      <c r="I235" s="409"/>
      <c r="J235" s="409"/>
      <c r="K235" s="416">
        <f>D235</f>
        <v>19332</v>
      </c>
      <c r="L235" s="408">
        <v>14200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19332</v>
      </c>
      <c r="E237" s="409"/>
      <c r="F237" s="409"/>
      <c r="G237" s="409"/>
      <c r="H237" s="409"/>
      <c r="I237" s="409"/>
      <c r="J237" s="409"/>
      <c r="K237" s="411">
        <f>SUM(K234:K236)</f>
        <v>19332</v>
      </c>
      <c r="L237" s="411">
        <f>SUM(L234:L236)</f>
        <v>14200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7582</v>
      </c>
      <c r="E240" s="409"/>
      <c r="F240" s="409"/>
      <c r="G240" s="409"/>
      <c r="H240" s="409"/>
      <c r="I240" s="409"/>
      <c r="J240" s="409"/>
      <c r="K240" s="416">
        <f t="shared" ref="K240:K250" si="21">D240</f>
        <v>7582</v>
      </c>
      <c r="L240" s="408">
        <v>7650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7582</v>
      </c>
      <c r="E251" s="409"/>
      <c r="F251" s="409"/>
      <c r="G251" s="409"/>
      <c r="H251" s="409"/>
      <c r="I251" s="409"/>
      <c r="J251" s="409"/>
      <c r="K251" s="411">
        <f>SUM(K239:K250)</f>
        <v>7582</v>
      </c>
      <c r="L251" s="411">
        <f>SUM(L239:L250)</f>
        <v>7650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11307</v>
      </c>
      <c r="E253" s="409"/>
      <c r="F253" s="409"/>
      <c r="G253" s="409"/>
      <c r="H253" s="409"/>
      <c r="I253" s="409"/>
      <c r="J253" s="409"/>
      <c r="K253" s="416">
        <f>D253</f>
        <v>11307</v>
      </c>
      <c r="L253" s="414">
        <v>12650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11307</v>
      </c>
      <c r="E255" s="409"/>
      <c r="F255" s="409"/>
      <c r="G255" s="409"/>
      <c r="H255" s="409"/>
      <c r="I255" s="409"/>
      <c r="J255" s="409"/>
      <c r="K255" s="411">
        <f>SUM(K253:K254)</f>
        <v>11307</v>
      </c>
      <c r="L255" s="411">
        <f>SUM(L253:L254)</f>
        <v>12650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5033</v>
      </c>
      <c r="E258" s="409"/>
      <c r="F258" s="409"/>
      <c r="G258" s="409"/>
      <c r="H258" s="409"/>
      <c r="I258" s="409"/>
      <c r="J258" s="409"/>
      <c r="K258" s="416">
        <f t="shared" ref="K258:K263" si="22">D258</f>
        <v>5033</v>
      </c>
      <c r="L258" s="408">
        <v>6550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20921</v>
      </c>
      <c r="E260" s="409"/>
      <c r="F260" s="409"/>
      <c r="G260" s="409"/>
      <c r="H260" s="409"/>
      <c r="I260" s="409"/>
      <c r="J260" s="409"/>
      <c r="K260" s="416">
        <f t="shared" si="22"/>
        <v>20921</v>
      </c>
      <c r="L260" s="408">
        <v>22670</v>
      </c>
    </row>
    <row r="261" spans="1:12" x14ac:dyDescent="0.2">
      <c r="A261" s="1753" t="s">
        <v>1107</v>
      </c>
      <c r="B261" s="265">
        <v>2550</v>
      </c>
      <c r="C261" s="409"/>
      <c r="D261" s="408">
        <v>13672</v>
      </c>
      <c r="E261" s="409"/>
      <c r="F261" s="409"/>
      <c r="G261" s="409"/>
      <c r="H261" s="409"/>
      <c r="I261" s="409"/>
      <c r="J261" s="409"/>
      <c r="K261" s="416">
        <f t="shared" si="22"/>
        <v>13672</v>
      </c>
      <c r="L261" s="408">
        <v>15900</v>
      </c>
    </row>
    <row r="262" spans="1:12" x14ac:dyDescent="0.2">
      <c r="A262" s="1753" t="s">
        <v>106</v>
      </c>
      <c r="B262" s="265">
        <v>2560</v>
      </c>
      <c r="C262" s="409"/>
      <c r="D262" s="408">
        <v>15885</v>
      </c>
      <c r="E262" s="409"/>
      <c r="F262" s="409"/>
      <c r="G262" s="409"/>
      <c r="H262" s="409"/>
      <c r="I262" s="409"/>
      <c r="J262" s="409"/>
      <c r="K262" s="416">
        <f t="shared" si="22"/>
        <v>15885</v>
      </c>
      <c r="L262" s="408">
        <v>16500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55511</v>
      </c>
      <c r="E264" s="409"/>
      <c r="F264" s="409"/>
      <c r="G264" s="409"/>
      <c r="H264" s="409"/>
      <c r="I264" s="409"/>
      <c r="J264" s="409"/>
      <c r="K264" s="411">
        <f>SUM(K257:K263)</f>
        <v>55511</v>
      </c>
      <c r="L264" s="411">
        <f>SUM(L257:L263)</f>
        <v>61620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97127</v>
      </c>
      <c r="E273" s="409"/>
      <c r="F273" s="409"/>
      <c r="G273" s="409"/>
      <c r="H273" s="409"/>
      <c r="I273" s="409"/>
      <c r="J273" s="409"/>
      <c r="K273" s="421">
        <f>SUM(K232,K237,K251,K255,K264,K271,K272)</f>
        <v>97127</v>
      </c>
      <c r="L273" s="421">
        <f>SUM(L232,L237,L251,L255,L264,L271,L272)</f>
        <v>99945</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142012</v>
      </c>
      <c r="E288" s="409"/>
      <c r="F288" s="409"/>
      <c r="G288" s="409"/>
      <c r="H288" s="411">
        <f>H286</f>
        <v>0</v>
      </c>
      <c r="I288" s="409"/>
      <c r="J288" s="409"/>
      <c r="K288" s="411">
        <f>SUM(K223,K273,K274,K278,K286,K287)</f>
        <v>142012</v>
      </c>
      <c r="L288" s="411">
        <f>SUM(L223,L273,L274,L278,L286,L287)</f>
        <v>147120</v>
      </c>
    </row>
    <row r="289" spans="1:14" ht="23.25" thickTop="1" x14ac:dyDescent="0.2">
      <c r="A289" s="891" t="s">
        <v>1155</v>
      </c>
      <c r="B289" s="892"/>
      <c r="C289" s="409"/>
      <c r="D289" s="412"/>
      <c r="E289" s="409"/>
      <c r="F289" s="409"/>
      <c r="G289" s="409"/>
      <c r="H289" s="437"/>
      <c r="I289" s="409"/>
      <c r="J289" s="409"/>
      <c r="K289" s="436">
        <f>'Revenues 9-14'!G275-'Expenditures 15-22'!K288</f>
        <v>9992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29358</v>
      </c>
      <c r="F313" s="432"/>
      <c r="G313" s="432"/>
      <c r="H313" s="432"/>
      <c r="I313" s="432"/>
      <c r="J313" s="432"/>
      <c r="K313" s="1051">
        <f t="shared" ref="K313:K320" si="24">SUM(C313:J313)</f>
        <v>29358</v>
      </c>
      <c r="L313" s="432">
        <v>30000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24006</v>
      </c>
      <c r="F315" s="432"/>
      <c r="G315" s="432"/>
      <c r="H315" s="432"/>
      <c r="I315" s="432"/>
      <c r="J315" s="432"/>
      <c r="K315" s="1051">
        <f t="shared" si="24"/>
        <v>24006</v>
      </c>
      <c r="L315" s="432">
        <v>26000</v>
      </c>
      <c r="M315" s="899"/>
      <c r="N315" s="899"/>
    </row>
    <row r="316" spans="1:14" s="18" customFormat="1" x14ac:dyDescent="0.2">
      <c r="A316" s="881" t="s">
        <v>797</v>
      </c>
      <c r="B316" s="525" t="s">
        <v>322</v>
      </c>
      <c r="C316" s="432"/>
      <c r="D316" s="432"/>
      <c r="E316" s="432">
        <v>8430</v>
      </c>
      <c r="F316" s="432"/>
      <c r="G316" s="432"/>
      <c r="H316" s="432"/>
      <c r="I316" s="432"/>
      <c r="J316" s="432"/>
      <c r="K316" s="1051">
        <f t="shared" si="24"/>
        <v>8430</v>
      </c>
      <c r="L316" s="432">
        <v>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30350</v>
      </c>
      <c r="D318" s="432">
        <v>3863</v>
      </c>
      <c r="E318" s="432"/>
      <c r="F318" s="432"/>
      <c r="G318" s="432"/>
      <c r="H318" s="432"/>
      <c r="I318" s="432"/>
      <c r="J318" s="432"/>
      <c r="K318" s="1051">
        <f t="shared" si="24"/>
        <v>34213</v>
      </c>
      <c r="L318" s="432">
        <v>33900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1776</v>
      </c>
      <c r="F320" s="432"/>
      <c r="G320" s="432"/>
      <c r="H320" s="432"/>
      <c r="I320" s="432"/>
      <c r="J320" s="432"/>
      <c r="K320" s="1051">
        <f t="shared" si="24"/>
        <v>1776</v>
      </c>
      <c r="L320" s="432">
        <v>2000</v>
      </c>
      <c r="M320" s="899"/>
      <c r="N320" s="899"/>
    </row>
    <row r="321" spans="1:14" s="18" customFormat="1" x14ac:dyDescent="0.2">
      <c r="A321" s="1788" t="s">
        <v>541</v>
      </c>
      <c r="B321" s="524" t="s">
        <v>1323</v>
      </c>
      <c r="C321" s="683"/>
      <c r="D321" s="683"/>
      <c r="E321" s="683">
        <v>23022</v>
      </c>
      <c r="F321" s="683"/>
      <c r="G321" s="683"/>
      <c r="H321" s="683"/>
      <c r="I321" s="683"/>
      <c r="J321" s="683"/>
      <c r="K321" s="1212">
        <f>SUM(C321:J321)</f>
        <v>23022</v>
      </c>
      <c r="L321" s="683">
        <v>23500</v>
      </c>
      <c r="M321" s="899"/>
      <c r="N321" s="899"/>
    </row>
    <row r="322" spans="1:14" s="18" customFormat="1" x14ac:dyDescent="0.2">
      <c r="A322" s="1788" t="s">
        <v>1324</v>
      </c>
      <c r="B322" s="524" t="s">
        <v>1325</v>
      </c>
      <c r="C322" s="683"/>
      <c r="D322" s="683"/>
      <c r="E322" s="683">
        <v>8960</v>
      </c>
      <c r="F322" s="683"/>
      <c r="G322" s="683"/>
      <c r="H322" s="683"/>
      <c r="I322" s="683"/>
      <c r="J322" s="683"/>
      <c r="K322" s="1212">
        <f>SUM(C322:J322)</f>
        <v>8960</v>
      </c>
      <c r="L322" s="683">
        <v>12000</v>
      </c>
      <c r="M322" s="899"/>
      <c r="N322" s="899"/>
    </row>
    <row r="323" spans="1:14" s="18" customFormat="1" ht="12.75" customHeight="1" thickBot="1" x14ac:dyDescent="0.25">
      <c r="A323" s="1789" t="s">
        <v>813</v>
      </c>
      <c r="B323" s="528" t="s">
        <v>649</v>
      </c>
      <c r="C323" s="1052">
        <f>SUM(C312:C322)</f>
        <v>30350</v>
      </c>
      <c r="D323" s="1052">
        <f t="shared" ref="D323:J323" si="25">SUM(D312:D322)</f>
        <v>3863</v>
      </c>
      <c r="E323" s="1052">
        <f t="shared" si="25"/>
        <v>95552</v>
      </c>
      <c r="F323" s="1052">
        <f t="shared" si="25"/>
        <v>0</v>
      </c>
      <c r="G323" s="1052">
        <f t="shared" si="25"/>
        <v>0</v>
      </c>
      <c r="H323" s="1052">
        <f t="shared" si="25"/>
        <v>0</v>
      </c>
      <c r="I323" s="1052">
        <f t="shared" si="25"/>
        <v>0</v>
      </c>
      <c r="J323" s="1052">
        <f t="shared" si="25"/>
        <v>0</v>
      </c>
      <c r="K323" s="1052">
        <f>SUM(K312:K322)</f>
        <v>129765</v>
      </c>
      <c r="L323" s="1052">
        <f>SUM(L312:L322)</f>
        <v>128400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30350</v>
      </c>
      <c r="D331" s="1052">
        <f t="shared" ref="D331:J331" si="26">SUM(D323)</f>
        <v>3863</v>
      </c>
      <c r="E331" s="1052">
        <f t="shared" si="26"/>
        <v>95552</v>
      </c>
      <c r="F331" s="1052">
        <f t="shared" si="26"/>
        <v>0</v>
      </c>
      <c r="G331" s="1052">
        <f t="shared" si="26"/>
        <v>0</v>
      </c>
      <c r="H331" s="1052">
        <f>SUM(H323,H329)</f>
        <v>0</v>
      </c>
      <c r="I331" s="1052">
        <f t="shared" si="26"/>
        <v>0</v>
      </c>
      <c r="J331" s="1052">
        <f t="shared" si="26"/>
        <v>0</v>
      </c>
      <c r="K331" s="1052">
        <f>SUM(K323,K329)</f>
        <v>129765</v>
      </c>
      <c r="L331" s="421">
        <f>SUM(L323,L329,L330)</f>
        <v>128400</v>
      </c>
    </row>
    <row r="332" spans="1:14" ht="12.75" customHeight="1" thickTop="1" x14ac:dyDescent="0.2">
      <c r="A332" s="2284" t="s">
        <v>1155</v>
      </c>
      <c r="B332" s="2285"/>
      <c r="C332" s="409"/>
      <c r="D332" s="409"/>
      <c r="E332" s="409"/>
      <c r="F332" s="409"/>
      <c r="G332" s="409"/>
      <c r="H332" s="409"/>
      <c r="I332" s="409"/>
      <c r="J332" s="409"/>
      <c r="K332" s="1055">
        <f>'Revenues 9-14'!J275-'Expenditures 15-22'!K331</f>
        <v>55275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39640</v>
      </c>
      <c r="F338" s="408"/>
      <c r="G338" s="408"/>
      <c r="H338" s="408"/>
      <c r="I338" s="432"/>
      <c r="J338" s="432"/>
      <c r="K338" s="410">
        <f>SUM(C338:J338)</f>
        <v>39640</v>
      </c>
      <c r="L338" s="408">
        <v>40000</v>
      </c>
    </row>
    <row r="339" spans="1:14" ht="12.75" customHeight="1" thickBot="1" x14ac:dyDescent="0.25">
      <c r="A339" s="877" t="s">
        <v>815</v>
      </c>
      <c r="B339" s="464" t="s">
        <v>36</v>
      </c>
      <c r="C339" s="411">
        <f>SUM(C337:C338)</f>
        <v>0</v>
      </c>
      <c r="D339" s="411">
        <f t="shared" ref="D339:L339" si="27">SUM(D337:D338)</f>
        <v>0</v>
      </c>
      <c r="E339" s="411">
        <f t="shared" si="27"/>
        <v>39640</v>
      </c>
      <c r="F339" s="411">
        <f t="shared" si="27"/>
        <v>0</v>
      </c>
      <c r="G339" s="411">
        <f t="shared" si="27"/>
        <v>0</v>
      </c>
      <c r="H339" s="411">
        <f t="shared" si="27"/>
        <v>0</v>
      </c>
      <c r="I339" s="411">
        <f t="shared" si="27"/>
        <v>0</v>
      </c>
      <c r="J339" s="411">
        <f t="shared" si="27"/>
        <v>0</v>
      </c>
      <c r="K339" s="411">
        <f t="shared" si="27"/>
        <v>39640</v>
      </c>
      <c r="L339" s="411">
        <f t="shared" si="27"/>
        <v>40000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39640</v>
      </c>
      <c r="F341" s="411">
        <f t="shared" si="28"/>
        <v>0</v>
      </c>
      <c r="G341" s="411">
        <f t="shared" si="28"/>
        <v>0</v>
      </c>
      <c r="H341" s="411">
        <f t="shared" si="28"/>
        <v>0</v>
      </c>
      <c r="I341" s="411">
        <f t="shared" si="28"/>
        <v>0</v>
      </c>
      <c r="J341" s="411">
        <f t="shared" si="28"/>
        <v>0</v>
      </c>
      <c r="K341" s="411">
        <f t="shared" si="28"/>
        <v>39640</v>
      </c>
      <c r="L341" s="411">
        <f t="shared" si="28"/>
        <v>40000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39640</v>
      </c>
      <c r="F354" s="411">
        <f t="shared" si="29"/>
        <v>0</v>
      </c>
      <c r="G354" s="411">
        <f t="shared" si="29"/>
        <v>0</v>
      </c>
      <c r="H354" s="411">
        <f t="shared" si="29"/>
        <v>0</v>
      </c>
      <c r="I354" s="411">
        <f t="shared" si="29"/>
        <v>0</v>
      </c>
      <c r="J354" s="411">
        <f t="shared" si="29"/>
        <v>0</v>
      </c>
      <c r="K354" s="411">
        <f t="shared" si="29"/>
        <v>39640</v>
      </c>
      <c r="L354" s="411">
        <f>SUM(L341,L344,L352,L353)</f>
        <v>40000</v>
      </c>
    </row>
    <row r="355" spans="1:14" ht="23.25" thickTop="1" x14ac:dyDescent="0.2">
      <c r="A355" s="1792" t="s">
        <v>1155</v>
      </c>
      <c r="B355" s="465"/>
      <c r="C355" s="428"/>
      <c r="D355" s="428"/>
      <c r="E355" s="415"/>
      <c r="F355" s="415"/>
      <c r="G355" s="415"/>
      <c r="H355" s="415"/>
      <c r="I355" s="415"/>
      <c r="J355" s="413"/>
      <c r="K355" s="410">
        <f>'Revenues 9-14'!K275-'Expenditures 15-22'!K354</f>
        <v>-5100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8" right="0.6" top="1" bottom="0.6" header="0.5" footer="0.3"/>
  <pageSetup scale="65" firstPageNumber="15" orientation="landscape" useFirstPageNumber="1" r:id="rId1"/>
  <headerFooter alignWithMargins="0">
    <oddHeader>&amp;C&amp;"Arial,Bold"&amp;9Hamilton CCSD #328
STATEMENT OF EXPENDITURES DISBURSED/EXPENDITURES, BUDGET TO ACTUAL
FOR THE YEAR ENDING JUNE 30, 2017&amp;R&amp;8Page &amp;P</oddHeader>
    <oddFooter>&amp;L&amp;8Print Date: &amp;D
&amp;F&amp;R&amp;"Arial,Italic"&amp;9The Auditors' Report and Notes are an integral part of this Annual Fianncial Report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T24" sqref="T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2029439</v>
      </c>
      <c r="C4" s="508"/>
      <c r="D4" s="557">
        <f>B4-C4</f>
        <v>2029439</v>
      </c>
      <c r="E4" s="508">
        <v>2120169</v>
      </c>
      <c r="F4" s="557">
        <f>E4-C4</f>
        <v>2120169</v>
      </c>
    </row>
    <row r="5" spans="1:6" ht="13.7" customHeight="1" x14ac:dyDescent="0.2">
      <c r="A5" s="541" t="s">
        <v>1016</v>
      </c>
      <c r="B5" s="556">
        <f>'Revenues 9-14'!D5</f>
        <v>343973</v>
      </c>
      <c r="C5" s="508"/>
      <c r="D5" s="557">
        <f t="shared" ref="D5:D18" si="0">B5-C5</f>
        <v>343973</v>
      </c>
      <c r="E5" s="508">
        <v>359351</v>
      </c>
      <c r="F5" s="557">
        <f>E5-C5</f>
        <v>359351</v>
      </c>
    </row>
    <row r="6" spans="1:6" ht="13.7" customHeight="1" x14ac:dyDescent="0.2">
      <c r="A6" s="541" t="s">
        <v>472</v>
      </c>
      <c r="B6" s="556">
        <f>'Revenues 9-14'!E5</f>
        <v>77943</v>
      </c>
      <c r="C6" s="508"/>
      <c r="D6" s="557">
        <f t="shared" si="0"/>
        <v>77943</v>
      </c>
      <c r="E6" s="508">
        <v>80545</v>
      </c>
      <c r="F6" s="557">
        <f t="shared" ref="F6:F18" si="1">E6-C6</f>
        <v>80545</v>
      </c>
    </row>
    <row r="7" spans="1:6" ht="13.7" customHeight="1" x14ac:dyDescent="0.2">
      <c r="A7" s="541" t="s">
        <v>161</v>
      </c>
      <c r="B7" s="556">
        <f>'Revenues 9-14'!F5</f>
        <v>137590</v>
      </c>
      <c r="C7" s="508"/>
      <c r="D7" s="557">
        <f t="shared" si="0"/>
        <v>137590</v>
      </c>
      <c r="E7" s="508">
        <v>143740</v>
      </c>
      <c r="F7" s="557">
        <f t="shared" si="1"/>
        <v>143740</v>
      </c>
    </row>
    <row r="8" spans="1:6" ht="13.7" customHeight="1" x14ac:dyDescent="0.2">
      <c r="A8" s="541" t="s">
        <v>1380</v>
      </c>
      <c r="B8" s="556">
        <f>'Revenues 9-14'!G5</f>
        <v>71855</v>
      </c>
      <c r="C8" s="508"/>
      <c r="D8" s="557">
        <f t="shared" si="0"/>
        <v>71855</v>
      </c>
      <c r="E8" s="508">
        <v>75004</v>
      </c>
      <c r="F8" s="557">
        <f t="shared" si="1"/>
        <v>75004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34398</v>
      </c>
      <c r="C10" s="508"/>
      <c r="D10" s="557">
        <f t="shared" si="0"/>
        <v>34398</v>
      </c>
      <c r="E10" s="508">
        <v>35935</v>
      </c>
      <c r="F10" s="557">
        <f t="shared" si="1"/>
        <v>35935</v>
      </c>
    </row>
    <row r="11" spans="1:6" x14ac:dyDescent="0.2">
      <c r="A11" s="541" t="s">
        <v>470</v>
      </c>
      <c r="B11" s="556">
        <f>'Revenues 9-14'!J5</f>
        <v>184631</v>
      </c>
      <c r="C11" s="508"/>
      <c r="D11" s="557">
        <f t="shared" si="0"/>
        <v>184631</v>
      </c>
      <c r="E11" s="508">
        <v>190003</v>
      </c>
      <c r="F11" s="557">
        <f t="shared" si="1"/>
        <v>190003</v>
      </c>
    </row>
    <row r="12" spans="1:6" ht="13.7" customHeight="1" x14ac:dyDescent="0.2">
      <c r="A12" s="541" t="s">
        <v>163</v>
      </c>
      <c r="B12" s="556">
        <f>'Revenues 9-14'!K5</f>
        <v>34398</v>
      </c>
      <c r="C12" s="508"/>
      <c r="D12" s="557">
        <f t="shared" si="0"/>
        <v>34398</v>
      </c>
      <c r="E12" s="508">
        <v>35935</v>
      </c>
      <c r="F12" s="557">
        <f t="shared" si="1"/>
        <v>35935</v>
      </c>
    </row>
    <row r="13" spans="1:6" ht="13.7" customHeight="1" x14ac:dyDescent="0.2">
      <c r="A13" s="541" t="s">
        <v>1090</v>
      </c>
      <c r="B13" s="556">
        <f>SUM('Revenues 9-14'!C6:D6)</f>
        <v>34398</v>
      </c>
      <c r="C13" s="508"/>
      <c r="D13" s="557">
        <f t="shared" si="0"/>
        <v>34398</v>
      </c>
      <c r="E13" s="508">
        <v>35935</v>
      </c>
      <c r="F13" s="557">
        <f t="shared" si="1"/>
        <v>35935</v>
      </c>
    </row>
    <row r="14" spans="1:6" ht="13.7" customHeight="1" x14ac:dyDescent="0.2">
      <c r="A14" s="541" t="s">
        <v>471</v>
      </c>
      <c r="B14" s="556">
        <f>SUM('Revenues 9-14'!C7:D7,'Revenues 9-14'!F7:H7)</f>
        <v>27519</v>
      </c>
      <c r="C14" s="508"/>
      <c r="D14" s="557">
        <f t="shared" si="0"/>
        <v>27519</v>
      </c>
      <c r="E14" s="508">
        <v>28748</v>
      </c>
      <c r="F14" s="557">
        <f t="shared" si="1"/>
        <v>28748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79844</v>
      </c>
      <c r="C16" s="508"/>
      <c r="D16" s="557">
        <f t="shared" si="0"/>
        <v>79844</v>
      </c>
      <c r="E16" s="508">
        <v>85001</v>
      </c>
      <c r="F16" s="557">
        <f t="shared" si="1"/>
        <v>85001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3055988</v>
      </c>
      <c r="C19" s="558">
        <f>SUM(C4:C18)</f>
        <v>0</v>
      </c>
      <c r="D19" s="558">
        <f>SUM(D4:D18)</f>
        <v>3055988</v>
      </c>
      <c r="E19" s="558">
        <f>SUM(E4:E18)</f>
        <v>3190366</v>
      </c>
      <c r="F19" s="558">
        <f>SUM(F4:F18)</f>
        <v>3190366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0.8" right="0.6" top="1.8" bottom="0.6" header="0.5" footer="0.3"/>
  <pageSetup scale="96" firstPageNumber="24" orientation="landscape" useFirstPageNumber="1" r:id="rId1"/>
  <headerFooter alignWithMargins="0">
    <oddHeader>&amp;C&amp;"Arial,Bold"Hamilton CCSD #328&amp;R&amp;8Page &amp;P</oddHeader>
    <oddFooter>&amp;L&amp;8Print Date: &amp;D
&amp;F&amp;R&amp;"Arial,Italic"&amp;9The Auditors' Report and Notes are an integral part of this Annual Financial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5" colorId="8" zoomScale="110" zoomScaleNormal="110" workbookViewId="0">
      <selection activeCell="T24" sqref="T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2118</v>
      </c>
      <c r="B31" s="650">
        <v>39994</v>
      </c>
      <c r="C31" s="1092">
        <v>62500</v>
      </c>
      <c r="D31" s="1550">
        <v>2</v>
      </c>
      <c r="E31" s="1092">
        <v>215000</v>
      </c>
      <c r="F31" s="1092"/>
      <c r="G31" s="1092"/>
      <c r="H31" s="1092">
        <v>70000</v>
      </c>
      <c r="I31" s="1093">
        <f>((E31+F31)-H31)+G31</f>
        <v>145000</v>
      </c>
      <c r="J31" s="1092">
        <v>143891</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62500</v>
      </c>
      <c r="D49" s="1549"/>
      <c r="E49" s="1093">
        <f t="shared" ref="E49:J49" si="2">SUM(E31:E48)</f>
        <v>215000</v>
      </c>
      <c r="F49" s="1093">
        <f t="shared" si="2"/>
        <v>0</v>
      </c>
      <c r="G49" s="1093">
        <f t="shared" si="2"/>
        <v>0</v>
      </c>
      <c r="H49" s="1093">
        <f t="shared" si="2"/>
        <v>70000</v>
      </c>
      <c r="I49" s="1093">
        <f t="shared" si="2"/>
        <v>145000</v>
      </c>
      <c r="J49" s="1093">
        <f t="shared" si="2"/>
        <v>143891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 right="0.6" top="0.8" bottom="0.6" header="0.5" footer="0.3"/>
  <pageSetup scale="66" firstPageNumber="25" orientation="landscape" useFirstPageNumber="1" r:id="rId1"/>
  <headerFooter alignWithMargins="0">
    <oddHeader>&amp;C&amp;"Arial,Bold"Hamilton CCSD #328&amp;R&amp;8Page &amp;P</oddHeader>
    <oddFooter>&amp;L&amp;8Print Date: &amp;D 
&amp;F&amp;R&amp;"Arial,Italic"&amp;9The Auditors' Report and Notes are an integral part of this Annual Financial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T24" sqref="T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27519</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2100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6655</v>
      </c>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27519</v>
      </c>
      <c r="I12" s="560">
        <f>SUM(I5:I11)</f>
        <v>0</v>
      </c>
      <c r="J12" s="560">
        <f>SUM(J5:J11)</f>
        <v>0</v>
      </c>
      <c r="K12" s="560">
        <f>SUM(K5:K11)</f>
        <v>8755</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27519</v>
      </c>
      <c r="I14" s="565"/>
      <c r="J14" s="1173"/>
      <c r="K14" s="1205">
        <v>8755</v>
      </c>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1999</v>
      </c>
      <c r="B19" s="2384"/>
      <c r="C19" s="2384"/>
      <c r="D19" s="2384"/>
      <c r="E19" s="2385"/>
      <c r="F19" s="256" t="s">
        <v>1086</v>
      </c>
      <c r="G19" s="564"/>
      <c r="H19" s="564"/>
      <c r="I19" s="564"/>
      <c r="J19" s="1205"/>
      <c r="K19" s="1191"/>
    </row>
    <row r="20" spans="1:11" ht="12.75" customHeight="1" x14ac:dyDescent="0.2">
      <c r="A20" s="2386" t="s">
        <v>1839</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27519</v>
      </c>
      <c r="I23" s="560">
        <f>SUM(I14:I16,I21,I22)</f>
        <v>0</v>
      </c>
      <c r="J23" s="560">
        <f>SUM(J14:J16,J21,J22)</f>
        <v>0</v>
      </c>
      <c r="K23" s="560">
        <f>SUM(K14:K16,K21,K22)</f>
        <v>8755</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1838</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8" right="0.6" top="1" bottom="0.6" header="0.5" footer="0.3"/>
  <pageSetup scale="79" firstPageNumber="26" orientation="landscape" useFirstPageNumber="1" r:id="rId1"/>
  <headerFooter>
    <oddHeader>&amp;C&amp;"Arial,Bold"Hamilton CCSD #328
Schedule of Restricted Local Tax Levies and Selected Revenues Sources 
Schedule of Tort Immunity Expenditures &amp;R&amp;8Page &amp;P</oddHeader>
    <oddFooter>&amp;L&amp;8Print Date: &amp;D 
&amp;F&amp;R&amp;"Arial,Italic"&amp;9The Auditors' Report and Notes are an integral part of this Annual Financial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T24" sqref="T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306843</v>
      </c>
      <c r="D5" s="634"/>
      <c r="E5" s="634"/>
      <c r="F5" s="1057">
        <f>(C5+D5)-E5</f>
        <v>306843</v>
      </c>
      <c r="G5" s="630"/>
      <c r="H5" s="636"/>
      <c r="I5" s="636"/>
      <c r="J5" s="636"/>
      <c r="K5" s="641"/>
      <c r="L5" s="1056">
        <f>F5-K5</f>
        <v>306843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7336838</v>
      </c>
      <c r="D8" s="635">
        <v>12893</v>
      </c>
      <c r="E8" s="635"/>
      <c r="F8" s="1057">
        <f>(C8+D8)-E8</f>
        <v>7349731</v>
      </c>
      <c r="G8" s="631">
        <v>50</v>
      </c>
      <c r="H8" s="571">
        <v>4416922</v>
      </c>
      <c r="I8" s="571">
        <v>150939</v>
      </c>
      <c r="J8" s="571"/>
      <c r="K8" s="1056">
        <f>(H8+I8)-J8</f>
        <v>4567861</v>
      </c>
      <c r="L8" s="1056">
        <f>F8-K8</f>
        <v>2781870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79283</v>
      </c>
      <c r="D10" s="1058"/>
      <c r="E10" s="1058"/>
      <c r="F10" s="1059">
        <f>(C10+D10)-E10</f>
        <v>79283</v>
      </c>
      <c r="G10" s="631">
        <v>20</v>
      </c>
      <c r="H10" s="1060">
        <v>49882</v>
      </c>
      <c r="I10" s="1060">
        <v>3865</v>
      </c>
      <c r="J10" s="1060"/>
      <c r="K10" s="1056">
        <f>(H10+I10)-J10</f>
        <v>53747</v>
      </c>
      <c r="L10" s="1056">
        <f>F10-K10</f>
        <v>25536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4">
        <v>252</v>
      </c>
      <c r="C13" s="635">
        <v>687538</v>
      </c>
      <c r="D13" s="635">
        <v>122038</v>
      </c>
      <c r="E13" s="635">
        <v>16595</v>
      </c>
      <c r="F13" s="1057">
        <f>(C13+D13)-E13</f>
        <v>792981</v>
      </c>
      <c r="G13" s="631">
        <v>5</v>
      </c>
      <c r="H13" s="571">
        <v>350024</v>
      </c>
      <c r="I13" s="571">
        <v>55871</v>
      </c>
      <c r="J13" s="571">
        <v>16595</v>
      </c>
      <c r="K13" s="1056">
        <f>(H13+I13)-J13</f>
        <v>389300</v>
      </c>
      <c r="L13" s="1056">
        <f>F13-K13</f>
        <v>403681</v>
      </c>
    </row>
    <row r="14" spans="1:14" ht="14.25" thickTop="1" thickBot="1" x14ac:dyDescent="0.25">
      <c r="A14" s="646" t="s">
        <v>1313</v>
      </c>
      <c r="B14" s="284">
        <v>253</v>
      </c>
      <c r="C14" s="571">
        <v>789173</v>
      </c>
      <c r="D14" s="571">
        <v>34534</v>
      </c>
      <c r="E14" s="571"/>
      <c r="F14" s="1057">
        <f>(C14+D14)-E14</f>
        <v>823707</v>
      </c>
      <c r="G14" s="631">
        <v>3</v>
      </c>
      <c r="H14" s="571">
        <v>552140</v>
      </c>
      <c r="I14" s="571">
        <v>108888</v>
      </c>
      <c r="J14" s="571"/>
      <c r="K14" s="1056">
        <f>(H14+I14)-J14</f>
        <v>661028</v>
      </c>
      <c r="L14" s="1056">
        <f>F14-K14</f>
        <v>162679</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9199675</v>
      </c>
      <c r="D16" s="637">
        <f>SUM(D3,D5:D6,D8:D10,D12:D15)</f>
        <v>169465</v>
      </c>
      <c r="E16" s="637">
        <f>SUM(E3,E5:E6,E8:E10,E12:E15)</f>
        <v>16595</v>
      </c>
      <c r="F16" s="637">
        <f>SUM(F3,F5:F6,F8:F10,F12:F15)</f>
        <v>9352545</v>
      </c>
      <c r="G16" s="631"/>
      <c r="H16" s="637">
        <f>SUM(H3,H6,H8:H10,H12:H14,)</f>
        <v>5368968</v>
      </c>
      <c r="I16" s="637">
        <f>SUM(I3,I6,I8:I10,I12:I14,)</f>
        <v>319563</v>
      </c>
      <c r="J16" s="637">
        <f>SUM(J3,J6,J8:J10,J12:J14,)</f>
        <v>16595</v>
      </c>
      <c r="K16" s="1057">
        <f>(H16+I16)-J16</f>
        <v>5671936</v>
      </c>
      <c r="L16" s="1057">
        <f>F16-K16</f>
        <v>3680609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319563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8" right="0.6" top="1.1000000000000001" bottom="0.6" header="0.5" footer="0.3"/>
  <pageSetup scale="75" firstPageNumber="27" orientation="landscape" useFirstPageNumber="1" r:id="rId1"/>
  <headerFooter alignWithMargins="0">
    <oddHeader>&amp;C&amp;"Arial,Bold"Hamilton CCSD #328&amp;R&amp;8Page &amp;P</oddHeader>
    <oddFooter>&amp;L&amp;8Print Date: &amp;D
&amp;F&amp;R&amp;"Arial,Italic"&amp;9The Auditors' Report and Notes are an integral part of this Annual Financial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colorId="8" zoomScale="110" zoomScaleNormal="110" workbookViewId="0">
      <pane ySplit="5" topLeftCell="A69" activePane="bottomLeft" state="frozen"/>
      <selection activeCell="T24" sqref="T24"/>
      <selection pane="bottomLeft" activeCell="T24" sqref="T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4135822</v>
      </c>
      <c r="G8" s="355"/>
    </row>
    <row r="9" spans="1:7" ht="12" customHeight="1" x14ac:dyDescent="0.2">
      <c r="A9" s="357" t="s">
        <v>528</v>
      </c>
      <c r="B9" s="934" t="s">
        <v>1804</v>
      </c>
      <c r="C9" s="356"/>
      <c r="D9" s="357" t="s">
        <v>580</v>
      </c>
      <c r="E9" s="575"/>
      <c r="F9" s="936">
        <f>'Expenditures 15-22'!K150</f>
        <v>420755</v>
      </c>
      <c r="G9" s="937"/>
    </row>
    <row r="10" spans="1:7" ht="12" customHeight="1" x14ac:dyDescent="0.2">
      <c r="A10" s="357" t="s">
        <v>578</v>
      </c>
      <c r="B10" s="934" t="s">
        <v>1805</v>
      </c>
      <c r="C10" s="356"/>
      <c r="D10" s="357" t="s">
        <v>580</v>
      </c>
      <c r="E10" s="575"/>
      <c r="F10" s="936">
        <f>'Expenditures 15-22'!K168</f>
        <v>79463</v>
      </c>
      <c r="G10" s="937"/>
    </row>
    <row r="11" spans="1:7" ht="12" customHeight="1" x14ac:dyDescent="0.2">
      <c r="A11" s="357" t="s">
        <v>529</v>
      </c>
      <c r="B11" s="934" t="s">
        <v>1806</v>
      </c>
      <c r="C11" s="356"/>
      <c r="D11" s="357" t="s">
        <v>580</v>
      </c>
      <c r="E11" s="575"/>
      <c r="F11" s="936">
        <f>'Expenditures 15-22'!K204</f>
        <v>210554</v>
      </c>
      <c r="G11" s="937"/>
    </row>
    <row r="12" spans="1:7" ht="12" customHeight="1" x14ac:dyDescent="0.2">
      <c r="A12" s="357" t="s">
        <v>530</v>
      </c>
      <c r="B12" s="934" t="s">
        <v>1807</v>
      </c>
      <c r="C12" s="356"/>
      <c r="D12" s="357" t="s">
        <v>580</v>
      </c>
      <c r="E12" s="575"/>
      <c r="F12" s="936">
        <f>'Expenditures 15-22'!K288</f>
        <v>142012</v>
      </c>
      <c r="G12" s="937"/>
    </row>
    <row r="13" spans="1:7" ht="12" customHeight="1" x14ac:dyDescent="0.2">
      <c r="A13" s="357" t="s">
        <v>112</v>
      </c>
      <c r="B13" s="934" t="s">
        <v>1808</v>
      </c>
      <c r="C13" s="356"/>
      <c r="D13" s="357" t="s">
        <v>580</v>
      </c>
      <c r="E13" s="575"/>
      <c r="F13" s="936">
        <f>'Expenditures 15-22'!K331</f>
        <v>129765</v>
      </c>
      <c r="G13" s="938"/>
    </row>
    <row r="14" spans="1:7" ht="12" customHeight="1" thickBot="1" x14ac:dyDescent="0.25">
      <c r="A14" s="939"/>
      <c r="B14" s="576"/>
      <c r="C14" s="577"/>
      <c r="D14" s="994" t="s">
        <v>580</v>
      </c>
      <c r="E14" s="588" t="s">
        <v>1112</v>
      </c>
      <c r="F14" s="940">
        <f>SUM(F8:F13)</f>
        <v>5118371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3000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63571</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3947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246</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328172</v>
      </c>
      <c r="G53" s="355"/>
    </row>
    <row r="54" spans="1:7" ht="12" customHeight="1" x14ac:dyDescent="0.2">
      <c r="A54" s="357" t="s">
        <v>527</v>
      </c>
      <c r="B54" s="357" t="s">
        <v>1816</v>
      </c>
      <c r="C54" s="955" t="s">
        <v>1138</v>
      </c>
      <c r="D54" s="951" t="s">
        <v>1278</v>
      </c>
      <c r="E54" s="575"/>
      <c r="F54" s="1098">
        <f>'Expenditures 15-22'!G114</f>
        <v>47416</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18922</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70000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2426</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39</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537739</v>
      </c>
      <c r="G75" s="355"/>
    </row>
    <row r="76" spans="1:8" s="961" customFormat="1" ht="12" customHeight="1" thickTop="1" thickBot="1" x14ac:dyDescent="0.25">
      <c r="A76" s="581"/>
      <c r="B76" s="579"/>
      <c r="C76" s="580"/>
      <c r="D76" s="960" t="s">
        <v>1791</v>
      </c>
      <c r="E76" s="591"/>
      <c r="F76" s="1104">
        <f>(F14-F75)</f>
        <v>4580632</v>
      </c>
      <c r="G76" s="357"/>
    </row>
    <row r="77" spans="1:8" s="961" customFormat="1" ht="12" customHeight="1" thickTop="1" x14ac:dyDescent="0.2">
      <c r="A77" s="582"/>
      <c r="B77" s="579"/>
      <c r="C77" s="580"/>
      <c r="D77" s="960" t="s">
        <v>2028</v>
      </c>
      <c r="E77" s="591"/>
      <c r="F77" s="1565">
        <v>546.30999999999995</v>
      </c>
      <c r="G77" s="358"/>
      <c r="H77" s="357"/>
    </row>
    <row r="78" spans="1:8" s="961" customFormat="1" ht="12" customHeight="1" thickBot="1" x14ac:dyDescent="0.25">
      <c r="A78" s="583"/>
      <c r="B78" s="579"/>
      <c r="C78" s="580"/>
      <c r="D78" s="960" t="s">
        <v>1858</v>
      </c>
      <c r="E78" s="591" t="s">
        <v>1112</v>
      </c>
      <c r="F78" s="1105">
        <f>IF(F77&gt;0,F76/F77," Complete Line 77")</f>
        <v>8384.6753674653592</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171</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740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111141</v>
      </c>
      <c r="G93" s="969"/>
    </row>
    <row r="94" spans="1:7" ht="12" customHeight="1" x14ac:dyDescent="0.2">
      <c r="A94" s="970" t="s">
        <v>146</v>
      </c>
      <c r="B94" s="970" t="s">
        <v>182</v>
      </c>
      <c r="C94" s="967">
        <v>1700</v>
      </c>
      <c r="D94" s="976" t="str">
        <f>'Revenues 9-14'!A82</f>
        <v>Total District/School Activity Income</v>
      </c>
      <c r="E94" s="383"/>
      <c r="F94" s="1063">
        <f>SUM('Revenues 9-14'!C82,'Revenues 9-14'!D82)</f>
        <v>29872</v>
      </c>
      <c r="G94" s="969"/>
    </row>
    <row r="95" spans="1:7" ht="12" customHeight="1" x14ac:dyDescent="0.2">
      <c r="A95" s="970" t="s">
        <v>527</v>
      </c>
      <c r="B95" s="970" t="s">
        <v>183</v>
      </c>
      <c r="C95" s="967">
        <f>'Revenues 9-14'!B84</f>
        <v>1811</v>
      </c>
      <c r="D95" s="968" t="str">
        <f>'Revenues 9-14'!A84</f>
        <v>Rentals - Regular Textbooks</v>
      </c>
      <c r="E95" s="383"/>
      <c r="F95" s="1063">
        <f>'Revenues 9-14'!C84</f>
        <v>13566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13472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46867</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136320</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825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462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6655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71872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133759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162805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1918</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26052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34222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790719</v>
      </c>
    </row>
    <row r="176" spans="1:7" ht="12" customHeight="1" x14ac:dyDescent="0.2">
      <c r="A176" s="584"/>
      <c r="B176" s="585"/>
      <c r="C176" s="586"/>
      <c r="D176" s="992" t="s">
        <v>1855</v>
      </c>
      <c r="E176" s="1046"/>
      <c r="F176" s="1108">
        <f>'PCTC-OEPP 28-29'!F76-F175</f>
        <v>3789913</v>
      </c>
    </row>
    <row r="177" spans="1:7" ht="12" customHeight="1" x14ac:dyDescent="0.2">
      <c r="A177" s="584"/>
      <c r="B177" s="585"/>
      <c r="C177" s="586"/>
      <c r="D177" s="992" t="s">
        <v>2012</v>
      </c>
      <c r="E177" s="1046"/>
      <c r="F177" s="1108">
        <f>'Cap Outlay Deprec 27'!I18</f>
        <v>319563</v>
      </c>
    </row>
    <row r="178" spans="1:7" ht="12" customHeight="1" x14ac:dyDescent="0.2">
      <c r="A178" s="584"/>
      <c r="B178" s="585"/>
      <c r="C178" s="586"/>
      <c r="D178" s="992" t="s">
        <v>1857</v>
      </c>
      <c r="E178" s="1046"/>
      <c r="F178" s="1108">
        <f>F176+F177</f>
        <v>4109476</v>
      </c>
    </row>
    <row r="179" spans="1:7" ht="12" customHeight="1" x14ac:dyDescent="0.2">
      <c r="A179" s="584"/>
      <c r="B179" s="587"/>
      <c r="C179" s="586"/>
      <c r="D179" s="992" t="s">
        <v>2013</v>
      </c>
      <c r="E179" s="1046"/>
      <c r="F179" s="1109">
        <f>'PCTC-OEPP 28-29'!F77</f>
        <v>546.30999999999995</v>
      </c>
      <c r="G179" s="68"/>
    </row>
    <row r="180" spans="1:7" ht="12" customHeight="1" thickBot="1" x14ac:dyDescent="0.25">
      <c r="A180" s="584"/>
      <c r="B180" s="587"/>
      <c r="C180" s="586"/>
      <c r="D180" s="992" t="s">
        <v>1934</v>
      </c>
      <c r="E180" s="1046" t="s">
        <v>1935</v>
      </c>
      <c r="F180" s="1110">
        <f>F178/F179</f>
        <v>7522.2419505409025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8" right="0.6" top="0.8" bottom="0.6" header="0.5" footer="0.3"/>
  <pageSetup scale="65" firstPageNumber="28" fitToHeight="2" orientation="portrait" useFirstPageNumber="1" r:id="rId1"/>
  <headerFooter alignWithMargins="0">
    <oddHeader>&amp;C&amp;"Arial,Bold"Hamilton CCSD #328&amp;R&amp;8Page &amp;P</oddHeader>
    <oddFooter>&amp;L&amp;8Print Date: &amp;D
&amp;F&amp;R&amp;"Arial,Italic"&amp;9The Auditors' Report and Notes are an integral part of this Annual Financial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T24" sqref="T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v>21165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2801953</v>
      </c>
      <c r="F19" s="763"/>
      <c r="G19" s="765">
        <f>'Expenditures 15-22'!K33-SUM('Expenditures 15-22'!G33,'Expenditures 15-22'!I33)+'Expenditures 15-22'!D223</f>
        <v>2801953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72685</v>
      </c>
      <c r="F21" s="763"/>
      <c r="G21" s="765">
        <f>'Expenditures 15-22'!K42-SUM('Expenditures 15-22'!G42,'Expenditures 15-22'!I42)+'Expenditures 15-22'!K120-SUM('Expenditures 15-22'!G120,'Expenditures 15-22'!I120)+'Expenditures 15-22'!K174-SUM('Expenditures 15-22'!G174,'Expenditures 15-22'!I174)+'Expenditures 15-22'!D232</f>
        <v>72685</v>
      </c>
      <c r="H21" s="285"/>
      <c r="I21" s="215"/>
    </row>
    <row r="22" spans="1:9" s="2" customFormat="1" ht="12" customHeight="1" x14ac:dyDescent="0.2">
      <c r="A22" s="762" t="s">
        <v>644</v>
      </c>
      <c r="B22" s="758"/>
      <c r="C22" s="757">
        <v>2200</v>
      </c>
      <c r="D22" s="763"/>
      <c r="E22" s="764">
        <f>'Expenditures 15-22'!K47-SUM('Expenditures 15-22'!G47,'Expenditures 15-22'!I47)+'Expenditures 15-22'!D237</f>
        <v>145765</v>
      </c>
      <c r="F22" s="763"/>
      <c r="G22" s="765">
        <f>'Expenditures 15-22'!K47-SUM('Expenditures 15-22'!G47,'Expenditures 15-22'!I47)+'Expenditures 15-22'!D237</f>
        <v>145765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345027</v>
      </c>
      <c r="F23" s="763"/>
      <c r="G23" s="764">
        <f>'Expenditures 15-22'!K53-SUM('Expenditures 15-22'!G53,'Expenditures 15-22'!I53)+'Expenditures 15-22'!D251+'Expenditures 15-22'!K323-SUM('Expenditures 15-22'!G323,'Expenditures 15-22'!I323)</f>
        <v>345027</v>
      </c>
      <c r="H23" s="285"/>
      <c r="I23" s="215"/>
    </row>
    <row r="24" spans="1:9" s="2" customFormat="1" ht="12" customHeight="1" x14ac:dyDescent="0.2">
      <c r="A24" s="762" t="s">
        <v>646</v>
      </c>
      <c r="B24" s="758"/>
      <c r="C24" s="757">
        <v>2400</v>
      </c>
      <c r="D24" s="763"/>
      <c r="E24" s="764">
        <f>'Expenditures 15-22'!K57-SUM('Expenditures 15-22'!G57,'Expenditures 15-22'!I57)+'Expenditures 15-22'!D255</f>
        <v>284793</v>
      </c>
      <c r="F24" s="763"/>
      <c r="G24" s="765">
        <f>'Expenditures 15-22'!K57-SUM('Expenditures 15-22'!G57,'Expenditures 15-22'!I57)+'Expenditures 15-22'!D255</f>
        <v>284793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76261</v>
      </c>
      <c r="E27" s="764">
        <f>E8</f>
        <v>0</v>
      </c>
      <c r="F27" s="764">
        <f>'Expenditures 15-22'!K60-SUM('Expenditures 15-22'!G60,'Expenditures 15-22'!I60)+'Expenditures 15-22'!D258-E8</f>
        <v>76261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422754</v>
      </c>
      <c r="F28" s="767">
        <f>'Expenditures 15-22'!K61-SUM('Expenditures 15-22'!G61,'Expenditures 15-22'!I61)+'Expenditures 15-22'!K124-SUM('Expenditures 15-22'!G124,'Expenditures 15-22'!I124)+'Expenditures 15-22'!D260-E9</f>
        <v>422754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237455</v>
      </c>
      <c r="F29" s="763"/>
      <c r="G29" s="765">
        <f>'Expenditures 15-22'!K62-SUM('Expenditures 15-22'!G62,'Expenditures 15-22'!I62)+'Expenditures 15-22'!K125-SUM('Expenditures 15-22'!G125,'Expenditures 15-22'!I125)+'Expenditures 15-22'!K176-SUM('Expenditures 15-22'!G176,'Expenditures 15-22'!I176)+'Expenditures 15-22'!D261</f>
        <v>237455</v>
      </c>
      <c r="H29" s="391"/>
    </row>
    <row r="30" spans="1:9" ht="12" customHeight="1" x14ac:dyDescent="0.2">
      <c r="A30" s="762" t="s">
        <v>106</v>
      </c>
      <c r="B30" s="760"/>
      <c r="C30" s="757">
        <v>2560</v>
      </c>
      <c r="D30" s="763"/>
      <c r="E30" s="764">
        <f>'Expenditures 15-22'!K63-SUM('Expenditures 15-22'!G63,'Expenditures 15-22'!I63)+'Expenditures 15-22'!D262-E10</f>
        <v>256504</v>
      </c>
      <c r="F30" s="763"/>
      <c r="G30" s="764">
        <f>'Expenditures 15-22'!K63-SUM('Expenditures 15-22'!G63,'Expenditures 15-22'!I63)+'Expenditures 15-22'!D262-E10</f>
        <v>256504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246</v>
      </c>
      <c r="F39" s="763"/>
      <c r="G39" s="764">
        <f>'Expenditures 15-22'!K75-SUM('Expenditures 15-22'!G75,'Expenditures 15-22'!I75)+'Expenditures 15-22'!K130-SUM('Expenditures 15-22'!G130,'Expenditures 15-22'!I130)+'Expenditures 15-22'!K179-SUM('Expenditures 15-22'!G179,'Expenditures 15-22'!I179)+'Expenditures 15-22'!D274</f>
        <v>246</v>
      </c>
    </row>
    <row r="40" spans="1:7" ht="12" customHeight="1" x14ac:dyDescent="0.2">
      <c r="A40" s="779" t="s">
        <v>162</v>
      </c>
      <c r="B40" s="780"/>
      <c r="C40" s="781"/>
      <c r="D40" s="767">
        <f>SUM(D19:D39)</f>
        <v>76261</v>
      </c>
      <c r="E40" s="767">
        <f>SUM(E19:E39)</f>
        <v>4567182</v>
      </c>
      <c r="F40" s="767">
        <f>SUM(F19:F39)</f>
        <v>499015</v>
      </c>
      <c r="G40" s="767">
        <f>SUM(G19:G39)</f>
        <v>4144428</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76261</v>
      </c>
      <c r="F42" s="772" t="s">
        <v>553</v>
      </c>
      <c r="G42" s="768">
        <f>F40</f>
        <v>499015</v>
      </c>
    </row>
    <row r="43" spans="1:7" ht="12" customHeight="1" x14ac:dyDescent="0.2">
      <c r="A43" s="285"/>
      <c r="B43" s="215"/>
      <c r="C43" s="286"/>
      <c r="D43" s="772" t="s">
        <v>552</v>
      </c>
      <c r="E43" s="768">
        <f>E40</f>
        <v>4567182</v>
      </c>
      <c r="F43" s="772" t="s">
        <v>552</v>
      </c>
      <c r="G43" s="768">
        <f>G40</f>
        <v>4144428</v>
      </c>
    </row>
    <row r="44" spans="1:7" ht="12" customHeight="1" x14ac:dyDescent="0.2">
      <c r="A44" s="285"/>
      <c r="B44" s="215"/>
      <c r="C44" s="215"/>
      <c r="D44" s="782" t="s">
        <v>1165</v>
      </c>
      <c r="E44" s="783">
        <f>(E42/E43)</f>
        <v>1.6697604781241476E-2</v>
      </c>
      <c r="F44" s="782" t="s">
        <v>1165</v>
      </c>
      <c r="G44" s="783">
        <f>(G42/G43)</f>
        <v>0.12040624182637508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8" right="0.6" top="0.8" bottom="0.6" header="0.5" footer="0.3"/>
  <pageSetup scale="86" firstPageNumber="30" orientation="landscape" useFirstPageNumber="1" r:id="rId1"/>
  <headerFooter alignWithMargins="0">
    <oddHeader>&amp;C&amp;"Arial,Bold"Hamilton CCSD #328
ESTIMATED INDIRECT COST DATA&amp;R&amp;8Page &amp;P</oddHeader>
    <oddFooter>&amp;L&amp;8Print Date:  &amp;D
&amp;F&amp;R&amp;"Arial,Italic"&amp;9The Auditors' Report and Notes are an integral part of this Annual Fianncial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21" activePane="bottomLeft" state="frozen"/>
      <selection activeCell="T24" sqref="T24"/>
      <selection pane="bottomLeft" activeCell="T24" sqref="T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Hamilton CCSD 328</v>
      </c>
      <c r="C6" s="2416"/>
      <c r="D6" s="2416"/>
      <c r="E6" s="1924"/>
    </row>
    <row r="7" spans="1:7" ht="11.25" customHeight="1" x14ac:dyDescent="0.25">
      <c r="A7" s="1923"/>
      <c r="B7" s="2417">
        <f>COVER!A13</f>
        <v>26034328024</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2098</v>
      </c>
      <c r="C13" s="1934" t="s">
        <v>2098</v>
      </c>
      <c r="D13" s="1937"/>
      <c r="E13" s="1936" t="s">
        <v>2119</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t="s">
        <v>2098</v>
      </c>
      <c r="C25" s="1934" t="s">
        <v>2098</v>
      </c>
      <c r="D25" s="1937"/>
      <c r="E25" s="1936" t="s">
        <v>2120</v>
      </c>
    </row>
    <row r="26" spans="1:11" ht="12" customHeight="1" x14ac:dyDescent="0.2">
      <c r="A26" s="1933" t="s">
        <v>1923</v>
      </c>
      <c r="B26" s="1934" t="s">
        <v>2098</v>
      </c>
      <c r="C26" s="1934" t="s">
        <v>2098</v>
      </c>
      <c r="D26" s="1937"/>
      <c r="E26" s="1936" t="s">
        <v>2121</v>
      </c>
    </row>
    <row r="27" spans="1:11" x14ac:dyDescent="0.2">
      <c r="A27" s="1933" t="s">
        <v>1924</v>
      </c>
      <c r="B27" s="1934"/>
      <c r="C27" s="1934"/>
      <c r="D27" s="1937"/>
      <c r="E27" s="1936"/>
    </row>
    <row r="28" spans="1:11" ht="12" customHeight="1" x14ac:dyDescent="0.2">
      <c r="A28" s="1933" t="s">
        <v>1925</v>
      </c>
      <c r="B28" s="1934" t="s">
        <v>2098</v>
      </c>
      <c r="C28" s="1934" t="s">
        <v>2098</v>
      </c>
      <c r="D28" s="1937"/>
      <c r="E28" s="1936" t="s">
        <v>2122</v>
      </c>
    </row>
    <row r="29" spans="1:11" ht="12" customHeight="1" x14ac:dyDescent="0.2">
      <c r="A29" s="1933" t="s">
        <v>1926</v>
      </c>
      <c r="B29" s="1934"/>
      <c r="C29" s="1934"/>
      <c r="D29" s="1937"/>
      <c r="E29" s="1936"/>
    </row>
    <row r="30" spans="1:11" ht="12" customHeight="1" x14ac:dyDescent="0.2">
      <c r="A30" s="1933" t="s">
        <v>1927</v>
      </c>
      <c r="B30" s="1934" t="s">
        <v>2098</v>
      </c>
      <c r="C30" s="1934" t="s">
        <v>2098</v>
      </c>
      <c r="D30" s="1937"/>
      <c r="E30" s="1936" t="s">
        <v>2123</v>
      </c>
    </row>
    <row r="31" spans="1:11" ht="12" customHeight="1" x14ac:dyDescent="0.2">
      <c r="A31" s="1933" t="s">
        <v>1928</v>
      </c>
      <c r="B31" s="1934" t="s">
        <v>2098</v>
      </c>
      <c r="C31" s="1934" t="s">
        <v>2098</v>
      </c>
      <c r="D31" s="1937"/>
      <c r="E31" s="1936" t="s">
        <v>2124</v>
      </c>
      <c r="K31" s="1947"/>
    </row>
    <row r="32" spans="1:11" ht="12" customHeight="1" x14ac:dyDescent="0.2">
      <c r="A32" s="1933" t="s">
        <v>1929</v>
      </c>
      <c r="B32" s="1934" t="s">
        <v>2098</v>
      </c>
      <c r="C32" s="1934" t="s">
        <v>2098</v>
      </c>
      <c r="D32" s="1937"/>
      <c r="E32" s="1936" t="s">
        <v>2125</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8" right="0.6" top="0.8" bottom="0.6" header="0.5" footer="0.3"/>
  <pageSetup scale="78" firstPageNumber="31" orientation="landscape" useFirstPageNumber="1" r:id="rId1"/>
  <headerFooter>
    <oddHeader xml:space="preserve">&amp;C&amp;"Arial,Bold"Hamilton CCSD #328&amp;R&amp;9Page &amp;P </oddHeader>
    <oddFooter>&amp;R&amp;"Arial,Italic"&amp;9The Auditors' Report and Notes are an integral part of this Annual Financial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T24" sqref="T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Hamilton CCSD 328</v>
      </c>
      <c r="J6" s="2437"/>
    </row>
    <row r="7" spans="1:10" x14ac:dyDescent="0.2">
      <c r="A7" s="2438" t="s">
        <v>1015</v>
      </c>
      <c r="B7" s="2439"/>
      <c r="C7" s="2439"/>
      <c r="D7" s="2439"/>
      <c r="E7" s="2440"/>
      <c r="F7" s="1604"/>
      <c r="G7" s="1593"/>
      <c r="H7" s="1603" t="s">
        <v>431</v>
      </c>
      <c r="I7" s="2441">
        <f>COVER!A13</f>
        <v>26034328024</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192266</v>
      </c>
      <c r="F12" s="1632"/>
      <c r="G12" s="1631">
        <f t="shared" ref="G12:G18" si="0">SUM(E12:F12)</f>
        <v>192266</v>
      </c>
      <c r="H12" s="1633">
        <v>192030</v>
      </c>
      <c r="I12" s="1632"/>
      <c r="J12" s="1631">
        <f t="shared" ref="J12:J18" si="1">SUM(H12:I12)</f>
        <v>192030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192266</v>
      </c>
      <c r="F19" s="1639">
        <f t="shared" si="2"/>
        <v>0</v>
      </c>
      <c r="G19" s="1639">
        <f t="shared" si="2"/>
        <v>192266</v>
      </c>
      <c r="H19" s="1639">
        <f t="shared" si="2"/>
        <v>192030</v>
      </c>
      <c r="I19" s="1639">
        <f t="shared" si="2"/>
        <v>0</v>
      </c>
      <c r="J19" s="1639">
        <f t="shared" si="2"/>
        <v>192030</v>
      </c>
    </row>
    <row r="20" spans="1:10" ht="25.5" customHeight="1" thickTop="1" x14ac:dyDescent="0.2">
      <c r="A20" s="1627">
        <v>9</v>
      </c>
      <c r="B20" s="2448" t="s">
        <v>2020</v>
      </c>
      <c r="C20" s="2446"/>
      <c r="D20" s="2447"/>
      <c r="E20" s="1640"/>
      <c r="F20" s="1640"/>
      <c r="G20" s="1640"/>
      <c r="H20" s="1640"/>
      <c r="I20" s="1640"/>
      <c r="J20" s="1641">
        <f>IF(AND(G19&gt;0,J19&gt;0),(((J19-G19)/G19)),"Enter Budget Data")</f>
        <v>-1.227466114653657E-3</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8" right="0.6" top="0.8" bottom="0.6" header="0.5" footer="0.3"/>
  <pageSetup scale="89" firstPageNumber="32" orientation="landscape" useFirstPageNumber="1" r:id="rId1"/>
  <headerFooter alignWithMargins="0">
    <oddHeader>&amp;C&amp;"Arial,Bold"Hamilton CCSD #328&amp;"Arial,Regular" &amp;R&amp;8Page &amp;P</oddHeader>
    <oddFooter>&amp;R&amp;"Arial,Italic"&amp;9The Auditors' Report and Notes are an integral part of this Annual Financial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4" sqref="T2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Hamilton CCSD 328</v>
      </c>
    </row>
    <row r="65" spans="2:2" x14ac:dyDescent="0.2">
      <c r="B65" s="393">
        <f>COVER!A13</f>
        <v>26034328024</v>
      </c>
    </row>
  </sheetData>
  <phoneticPr fontId="9" type="noConversion"/>
  <pageMargins left="0.2" right="0.2" top="1.17" bottom="0.75"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4" sqref="T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7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24" sqref="T2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scale="70"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5</xdr:row>
                <xdr:rowOff>0</xdr:rowOff>
              </from>
              <to>
                <xdr:col>2</xdr:col>
                <xdr:colOff>304800</xdr:colOff>
                <xdr:row>9</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19</xdr:col>
                <xdr:colOff>0</xdr:colOff>
                <xdr:row>23</xdr:row>
                <xdr:rowOff>0</xdr:rowOff>
              </from>
              <to>
                <xdr:col>20</xdr:col>
                <xdr:colOff>304800</xdr:colOff>
                <xdr:row>27</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24" sqref="T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4251040</v>
      </c>
      <c r="C6" s="1574">
        <f>'Acct Summary 7-8'!D8</f>
        <v>436408</v>
      </c>
      <c r="D6" s="1574">
        <f>'Acct Summary 7-8'!F8</f>
        <v>213785</v>
      </c>
      <c r="E6" s="1574">
        <f>'Acct Summary 7-8'!I8</f>
        <v>34853</v>
      </c>
      <c r="F6" s="1574">
        <f>SUM(B6:E6)</f>
        <v>4936086</v>
      </c>
    </row>
    <row r="7" spans="1:8" s="1575" customFormat="1" ht="14.25" customHeight="1" thickBot="1" x14ac:dyDescent="0.25">
      <c r="A7" s="1573" t="s">
        <v>1635</v>
      </c>
      <c r="B7" s="1576">
        <f>'Acct Summary 7-8'!C17</f>
        <v>4135822</v>
      </c>
      <c r="C7" s="1576">
        <f>'Acct Summary 7-8'!D17</f>
        <v>420755</v>
      </c>
      <c r="D7" s="1576">
        <f>'Acct Summary 7-8'!F17</f>
        <v>210554</v>
      </c>
      <c r="E7" s="1835"/>
      <c r="F7" s="1574">
        <f>SUM(B7:E7)</f>
        <v>4767131</v>
      </c>
    </row>
    <row r="8" spans="1:8" s="1575" customFormat="1" ht="14.25" thickTop="1" thickBot="1" x14ac:dyDescent="0.25">
      <c r="A8" s="1577" t="s">
        <v>1636</v>
      </c>
      <c r="B8" s="1578">
        <f>(B6-B7)</f>
        <v>115218</v>
      </c>
      <c r="C8" s="1578">
        <f>(C6-C7)</f>
        <v>15653</v>
      </c>
      <c r="D8" s="1578">
        <f>(D6-D7)</f>
        <v>3231</v>
      </c>
      <c r="E8" s="1576">
        <f>(E6-E7)</f>
        <v>34853</v>
      </c>
      <c r="F8" s="1579">
        <f>SUM(F6-F7)</f>
        <v>168955</v>
      </c>
    </row>
    <row r="9" spans="1:8" s="1575" customFormat="1" ht="14.25" thickTop="1" thickBot="1" x14ac:dyDescent="0.25">
      <c r="A9" s="1580" t="s">
        <v>2022</v>
      </c>
      <c r="B9" s="1581">
        <f>'Acct Summary 7-8'!C81</f>
        <v>-289994</v>
      </c>
      <c r="C9" s="1581">
        <f>'Acct Summary 7-8'!D81</f>
        <v>221278</v>
      </c>
      <c r="D9" s="1581">
        <f>'Acct Summary 7-8'!F81</f>
        <v>53341</v>
      </c>
      <c r="E9" s="1581">
        <f>'Acct Summary 7-8'!I81</f>
        <v>738759</v>
      </c>
      <c r="F9" s="1660">
        <f>SUM(B9:E9)</f>
        <v>723384</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1889</v>
      </c>
      <c r="D11" s="2479"/>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1913</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Hamilton CCSD 328</v>
      </c>
      <c r="B7" s="2498"/>
      <c r="C7" s="2498"/>
      <c r="D7" s="2510"/>
      <c r="E7" s="2511">
        <f>COVER!A13</f>
        <v>26034328024</v>
      </c>
      <c r="F7" s="2512"/>
      <c r="G7" s="2513" t="str">
        <f>COVER!T23</f>
        <v>066-004856</v>
      </c>
      <c r="H7" s="2514"/>
      <c r="I7" s="2514"/>
      <c r="J7" s="2514"/>
      <c r="K7" s="2514"/>
      <c r="L7" s="251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Dennis G Koch and Associates, LLC</v>
      </c>
      <c r="H9" s="2504"/>
      <c r="I9" s="2504"/>
      <c r="J9" s="2504"/>
      <c r="K9" s="2504"/>
      <c r="L9" s="2518"/>
    </row>
    <row r="10" spans="1:29" ht="13.5" customHeight="1" x14ac:dyDescent="0.2">
      <c r="A10" s="2494" t="str">
        <f>COVER!A38</f>
        <v>Joesph A. Yurko</v>
      </c>
      <c r="B10" s="2495"/>
      <c r="C10" s="2495"/>
      <c r="D10" s="2495"/>
      <c r="E10" s="2495"/>
      <c r="F10" s="2496"/>
      <c r="G10" s="2485" t="str">
        <f>COVER!T17</f>
        <v>1706 N 16th Street</v>
      </c>
      <c r="H10" s="2487"/>
      <c r="I10" s="2487"/>
      <c r="J10" s="2487"/>
      <c r="K10" s="2487"/>
      <c r="L10" s="2500"/>
    </row>
    <row r="11" spans="1:29" ht="13.5" customHeight="1" x14ac:dyDescent="0.2">
      <c r="A11" s="2006" t="s">
        <v>1907</v>
      </c>
      <c r="B11" s="1958"/>
      <c r="C11" s="1948"/>
      <c r="D11" s="1960"/>
      <c r="E11" s="1948"/>
      <c r="F11" s="1949"/>
      <c r="G11" s="2485" t="str">
        <f>COVER!T19</f>
        <v>Quincy</v>
      </c>
      <c r="H11" s="2487"/>
      <c r="I11" s="2487"/>
      <c r="J11" s="2001" t="str">
        <f>COVER!X19</f>
        <v>IL</v>
      </c>
      <c r="K11" s="2001">
        <f>COVER!Z19</f>
        <v>62301</v>
      </c>
      <c r="L11" s="2000"/>
    </row>
    <row r="12" spans="1:29" ht="13.5" customHeight="1" x14ac:dyDescent="0.2">
      <c r="A12" s="2501" t="s">
        <v>1906</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1908</v>
      </c>
      <c r="H13" s="1951"/>
      <c r="I13" s="2505" t="str">
        <f>COVER!T25</f>
        <v>dgkoch@dgkochcpa.com</v>
      </c>
      <c r="J13" s="2506"/>
      <c r="K13" s="2506"/>
      <c r="L13" s="2507"/>
    </row>
    <row r="14" spans="1:29" ht="13.5" customHeight="1" x14ac:dyDescent="0.2">
      <c r="A14" s="2485" t="str">
        <f>COVER!A19</f>
        <v>270 N 10th Street</v>
      </c>
      <c r="B14" s="2486"/>
      <c r="C14" s="2486"/>
      <c r="D14" s="2486"/>
      <c r="E14" s="1999">
        <v>0</v>
      </c>
      <c r="F14" s="1293"/>
      <c r="G14" s="2011" t="s">
        <v>1386</v>
      </c>
      <c r="H14" s="1279"/>
      <c r="I14" s="1279"/>
      <c r="J14" s="1279"/>
      <c r="K14" s="1279"/>
      <c r="L14" s="1950"/>
    </row>
    <row r="15" spans="1:29" ht="13.5" customHeight="1" x14ac:dyDescent="0.2">
      <c r="A15" s="2485" t="str">
        <f>COVER!A21</f>
        <v>Hamilton</v>
      </c>
      <c r="B15" s="2487"/>
      <c r="C15" s="2487"/>
      <c r="D15" s="1278"/>
      <c r="E15" s="1919"/>
      <c r="F15" s="1292"/>
      <c r="G15" s="1998" t="str">
        <f>COVER!T15</f>
        <v>Dennis G Koch</v>
      </c>
      <c r="H15" s="1279"/>
      <c r="I15" s="1279"/>
      <c r="J15" s="1279"/>
      <c r="K15" s="1279"/>
      <c r="L15" s="1950"/>
    </row>
    <row r="16" spans="1:29" ht="12.2" customHeight="1" x14ac:dyDescent="0.2">
      <c r="A16" s="1998"/>
      <c r="B16" s="1501"/>
      <c r="C16" s="2001">
        <f>COVER!A25</f>
        <v>62341</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(217) 224-8484</v>
      </c>
      <c r="H18" s="2498"/>
      <c r="I18" s="2498"/>
      <c r="J18" s="2498"/>
      <c r="K18" s="2497" t="str">
        <f>COVER!X21</f>
        <v>(217) 224-0504</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Hamilton CCSD 328</v>
      </c>
      <c r="B1" s="2520"/>
      <c r="C1" s="2520"/>
      <c r="D1" s="2520"/>
    </row>
    <row r="2" spans="1:11" s="2005" customFormat="1" ht="12.75" x14ac:dyDescent="0.2">
      <c r="A2" s="2521">
        <f>'Single Audit Cover'!E7</f>
        <v>26034328024</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Hamilton CCSD 328</v>
      </c>
      <c r="B1" s="2525"/>
      <c r="C1" s="2525"/>
      <c r="D1" s="2525"/>
      <c r="E1" s="2525"/>
    </row>
    <row r="2" spans="1:5" x14ac:dyDescent="0.2">
      <c r="A2" s="2526">
        <f>'Single Audit Cover'!E7</f>
        <v>26034328024</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358756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21165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-34222</v>
      </c>
    </row>
    <row r="19" spans="1:4" ht="13.5" thickBot="1" x14ac:dyDescent="0.25">
      <c r="A19" s="2023" t="s">
        <v>1452</v>
      </c>
      <c r="D19" s="1343">
        <f>SUM(D10:D17)</f>
        <v>345699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345699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345699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Hamilton CCSD 328</v>
      </c>
      <c r="B1" s="2539"/>
      <c r="C1" s="2539"/>
      <c r="D1" s="2539"/>
      <c r="E1" s="1411"/>
    </row>
    <row r="2" spans="1:7" ht="13.5" customHeight="1" x14ac:dyDescent="0.2">
      <c r="A2" s="2540">
        <f>'Single Audit Cover'!E7</f>
        <v>26034328024</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7" t="s">
        <v>1493</v>
      </c>
      <c r="D15" s="2535" t="s">
        <v>1492</v>
      </c>
      <c r="E15" s="2535"/>
      <c r="F15" s="2535"/>
    </row>
    <row r="16" spans="1:7" ht="13.5" customHeight="1" x14ac:dyDescent="0.2">
      <c r="A16" s="1370"/>
      <c r="B16" s="1342"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1" t="s">
        <v>2072</v>
      </c>
      <c r="B32" s="2531"/>
      <c r="C32" s="2531"/>
      <c r="D32" s="2531"/>
      <c r="E32" s="2531"/>
      <c r="F32" s="2531"/>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2">
        <f>+C33+C34</f>
        <v>0</v>
      </c>
      <c r="F34" s="2533"/>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2075</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Hamilton CCSD 328</v>
      </c>
      <c r="C1" s="2547"/>
      <c r="D1" s="2547"/>
      <c r="E1" s="2547"/>
      <c r="F1" s="2547"/>
      <c r="G1" s="2547"/>
      <c r="H1" s="2547"/>
      <c r="I1" s="2547"/>
      <c r="J1" s="2547"/>
      <c r="K1" s="2547"/>
      <c r="L1" s="2547"/>
      <c r="M1" s="2547"/>
    </row>
    <row r="2" spans="2:14" ht="15" x14ac:dyDescent="0.2">
      <c r="B2" s="2548">
        <f>'Single Audit Cover'!E7</f>
        <v>26034328024</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Hamilton CCSD 328</v>
      </c>
      <c r="C1" s="2563"/>
      <c r="D1" s="2563"/>
      <c r="E1" s="2563"/>
      <c r="F1" s="2563"/>
      <c r="G1" s="2563"/>
      <c r="H1" s="2563"/>
      <c r="I1" s="2563"/>
      <c r="J1" s="1438"/>
    </row>
    <row r="2" spans="2:10" s="1350" customFormat="1" ht="12.75" customHeight="1" x14ac:dyDescent="0.2">
      <c r="B2" s="2564">
        <f>'Single Audit Cover'!E7</f>
        <v>26034328024</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Hamilton CCSD 328</v>
      </c>
      <c r="C1" s="2562"/>
      <c r="D1" s="2562"/>
      <c r="E1" s="2562"/>
      <c r="F1" s="2562"/>
      <c r="G1" s="2562"/>
      <c r="H1" s="2562"/>
      <c r="I1" s="2562"/>
      <c r="J1" s="2562"/>
      <c r="K1" s="2562"/>
      <c r="L1" s="1471"/>
      <c r="M1" s="1471"/>
    </row>
    <row r="2" spans="1:13" ht="12" customHeight="1" x14ac:dyDescent="0.2">
      <c r="B2" s="2564">
        <f>'Single Audit Cover'!E7</f>
        <v>26034328024</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Hamilton CCSD 328</v>
      </c>
      <c r="C1" s="2584"/>
      <c r="D1" s="2584"/>
      <c r="E1" s="2584"/>
      <c r="F1" s="2584"/>
      <c r="G1" s="2584"/>
      <c r="H1" s="2584"/>
      <c r="I1" s="2584"/>
      <c r="J1" s="2584"/>
      <c r="K1" s="2584"/>
      <c r="L1" s="1490"/>
    </row>
    <row r="2" spans="1:12" ht="12.75" customHeight="1" x14ac:dyDescent="0.2">
      <c r="B2" s="2585">
        <f>'Single Audit Cover'!E7</f>
        <v>26034328024</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Hamilton CCSD 328</v>
      </c>
      <c r="C1" s="2562"/>
      <c r="D1" s="2562"/>
      <c r="E1" s="1500"/>
    </row>
    <row r="2" spans="2:5" s="1370" customFormat="1" ht="12.75" customHeight="1" x14ac:dyDescent="0.2">
      <c r="B2" s="2564">
        <f>'Single Audit Cover'!E7</f>
        <v>26034328024</v>
      </c>
      <c r="C2" s="2564"/>
      <c r="D2" s="2564"/>
      <c r="E2" s="1499"/>
    </row>
    <row r="3" spans="2:5" s="1331" customFormat="1" ht="12.75" customHeight="1" x14ac:dyDescent="0.2">
      <c r="B3" s="2544" t="s">
        <v>1561</v>
      </c>
      <c r="C3" s="2544"/>
      <c r="D3" s="2544"/>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Hamilton CCSD 328</v>
      </c>
      <c r="C1" s="2562"/>
      <c r="D1" s="2562"/>
      <c r="E1" s="2562"/>
      <c r="F1" s="1490"/>
      <c r="G1" s="1490"/>
      <c r="H1" s="1490"/>
      <c r="I1" s="1490"/>
      <c r="J1" s="1490"/>
      <c r="K1" s="1490"/>
      <c r="L1" s="1490"/>
    </row>
    <row r="2" spans="2:12" ht="13.5" customHeight="1" x14ac:dyDescent="0.2">
      <c r="B2" s="2564">
        <f>'Single Audit Cover'!E7</f>
        <v>26034328024</v>
      </c>
      <c r="C2" s="2564"/>
      <c r="D2" s="2564"/>
      <c r="E2" s="2564"/>
      <c r="F2" s="1489"/>
      <c r="G2" s="1489"/>
      <c r="H2" s="1489"/>
      <c r="I2" s="1489"/>
      <c r="J2" s="1489"/>
      <c r="K2" s="1489"/>
      <c r="L2" s="1489"/>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26034328024</v>
      </c>
    </row>
    <row r="3" spans="1:2" x14ac:dyDescent="0.2">
      <c r="A3" t="s">
        <v>1110</v>
      </c>
      <c r="B3" s="1221" t="str">
        <f>COVER!A15</f>
        <v>Hancock</v>
      </c>
    </row>
    <row r="4" spans="1:2" x14ac:dyDescent="0.2">
      <c r="A4" t="s">
        <v>1166</v>
      </c>
      <c r="B4" s="1221" t="str">
        <f>COVER!A17</f>
        <v>Hamilton CCSD 328</v>
      </c>
    </row>
    <row r="5" spans="1:2" x14ac:dyDescent="0.2">
      <c r="A5" t="s">
        <v>799</v>
      </c>
      <c r="B5" s="1221" t="str">
        <f>COVER!A38</f>
        <v>Joesph A. Yurko</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066-004856</v>
      </c>
    </row>
    <row r="16" spans="1:2" x14ac:dyDescent="0.2">
      <c r="A16" t="s">
        <v>490</v>
      </c>
      <c r="B16" s="1221" t="str">
        <f>COVER!T13</f>
        <v>Dennis G Koch and Associates, LLC</v>
      </c>
    </row>
    <row r="17" spans="1:2" x14ac:dyDescent="0.2">
      <c r="A17" t="s">
        <v>1030</v>
      </c>
      <c r="B17" s="1221" t="str">
        <f>COVER!T15</f>
        <v>Dennis G Koch</v>
      </c>
    </row>
    <row r="18" spans="1:2" x14ac:dyDescent="0.2">
      <c r="A18" t="s">
        <v>1345</v>
      </c>
      <c r="B18" s="1221" t="str">
        <f>COVER!T17</f>
        <v>1706 N 16th Street</v>
      </c>
    </row>
    <row r="19" spans="1:2" x14ac:dyDescent="0.2">
      <c r="A19" t="s">
        <v>1032</v>
      </c>
      <c r="B19" s="1221" t="str">
        <f>COVER!T25</f>
        <v>dgkoch@dgkochcpa.com</v>
      </c>
    </row>
    <row r="20" spans="1:2" x14ac:dyDescent="0.2">
      <c r="A20" t="s">
        <v>1033</v>
      </c>
      <c r="B20" s="1221" t="str">
        <f>COVER!T19</f>
        <v>Quincy</v>
      </c>
    </row>
    <row r="21" spans="1:2" x14ac:dyDescent="0.2">
      <c r="A21" t="s">
        <v>558</v>
      </c>
      <c r="B21" s="1221" t="str">
        <f>COVER!X19</f>
        <v>IL</v>
      </c>
    </row>
    <row r="22" spans="1:2" x14ac:dyDescent="0.2">
      <c r="A22" t="s">
        <v>1034</v>
      </c>
      <c r="B22" s="1221">
        <f>COVER!Z19</f>
        <v>62301</v>
      </c>
    </row>
    <row r="23" spans="1:2" x14ac:dyDescent="0.2">
      <c r="A23" t="s">
        <v>1347</v>
      </c>
      <c r="B23" s="1221" t="str">
        <f>COVER!T21</f>
        <v>(217) 224-8484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85006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375000</v>
      </c>
      <c r="C91" s="13" t="s">
        <v>653</v>
      </c>
      <c r="D91" s="13" t="str">
        <f t="shared" si="0"/>
        <v>Error?</v>
      </c>
    </row>
    <row r="92" spans="1:4" x14ac:dyDescent="0.2">
      <c r="A92" s="54">
        <v>31</v>
      </c>
      <c r="B92" s="1221">
        <f>'Assets-Liab 5-6'!C39</f>
        <v>-289994</v>
      </c>
      <c r="D92" s="13" t="str">
        <f t="shared" si="0"/>
        <v>Error?</v>
      </c>
    </row>
    <row r="93" spans="1:4" x14ac:dyDescent="0.2">
      <c r="A93" s="54">
        <v>32</v>
      </c>
      <c r="B93" s="1221">
        <f>'Assets-Liab 5-6'!C41</f>
        <v>85006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221278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221278</v>
      </c>
      <c r="D123" s="13" t="str">
        <f t="shared" si="0"/>
        <v>Error?</v>
      </c>
    </row>
    <row r="124" spans="1:4" x14ac:dyDescent="0.2">
      <c r="A124" s="54">
        <v>63</v>
      </c>
      <c r="B124" s="1221">
        <f>'Assets-Liab 5-6'!D41</f>
        <v>221278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75000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1109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53341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53341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165180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165180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306843</v>
      </c>
      <c r="D273" s="13" t="str">
        <f t="shared" si="3"/>
        <v>Error?</v>
      </c>
    </row>
    <row r="274" spans="1:4" x14ac:dyDescent="0.2">
      <c r="A274" s="54">
        <v>213</v>
      </c>
      <c r="B274" s="1221">
        <f>'Assets-Liab 5-6'!M17</f>
        <v>2781870</v>
      </c>
      <c r="D274" s="13" t="str">
        <f t="shared" si="3"/>
        <v>Error?</v>
      </c>
    </row>
    <row r="275" spans="1:4" x14ac:dyDescent="0.2">
      <c r="A275" s="54">
        <v>214</v>
      </c>
      <c r="B275" s="1221">
        <f>'Assets-Liab 5-6'!M18</f>
        <v>25536</v>
      </c>
      <c r="D275" s="13" t="str">
        <f t="shared" si="3"/>
        <v>Error?</v>
      </c>
    </row>
    <row r="276" spans="1:4" x14ac:dyDescent="0.2">
      <c r="A276" s="54">
        <v>215</v>
      </c>
      <c r="B276" s="1221">
        <f>'Assets-Liab 5-6'!M19</f>
        <v>566360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3680609</v>
      </c>
      <c r="C279" s="13" t="s">
        <v>653</v>
      </c>
      <c r="D279" s="13" t="str">
        <f t="shared" si="3"/>
        <v>Error?</v>
      </c>
    </row>
    <row r="280" spans="1:4" x14ac:dyDescent="0.2">
      <c r="A280" s="54">
        <v>219</v>
      </c>
      <c r="B280" s="1221">
        <f>'Assets-Liab 5-6'!M40</f>
        <v>3680609</v>
      </c>
      <c r="D280" s="13" t="str">
        <f t="shared" si="3"/>
        <v>Error?</v>
      </c>
    </row>
    <row r="281" spans="1:4" x14ac:dyDescent="0.2">
      <c r="A281" s="54">
        <v>220</v>
      </c>
      <c r="B281" s="1221">
        <f>'Assets-Liab 5-6'!M41</f>
        <v>3680609</v>
      </c>
      <c r="C281" s="13" t="s">
        <v>653</v>
      </c>
      <c r="D281" s="13" t="str">
        <f t="shared" si="3"/>
        <v>Error?</v>
      </c>
    </row>
    <row r="282" spans="1:4" x14ac:dyDescent="0.2">
      <c r="A282" s="54">
        <v>221</v>
      </c>
      <c r="B282" s="1221">
        <f>'Assets-Liab 5-6'!N21</f>
        <v>1109</v>
      </c>
      <c r="D282" s="13" t="str">
        <f t="shared" si="3"/>
        <v>Error?</v>
      </c>
    </row>
    <row r="283" spans="1:4" x14ac:dyDescent="0.2">
      <c r="A283" s="54">
        <v>222</v>
      </c>
      <c r="B283" s="1221">
        <f>'Assets-Liab 5-6'!N22</f>
        <v>143891</v>
      </c>
      <c r="D283" s="13" t="str">
        <f t="shared" si="3"/>
        <v>Error?</v>
      </c>
    </row>
    <row r="284" spans="1:4" x14ac:dyDescent="0.2">
      <c r="A284" s="54">
        <v>223</v>
      </c>
      <c r="B284" s="1221">
        <f>'Assets-Liab 5-6'!N23</f>
        <v>145000</v>
      </c>
      <c r="C284" s="13" t="s">
        <v>653</v>
      </c>
      <c r="D284" s="13" t="str">
        <f t="shared" si="3"/>
        <v>Error?</v>
      </c>
    </row>
    <row r="285" spans="1:4" x14ac:dyDescent="0.2">
      <c r="A285" s="54">
        <v>224</v>
      </c>
      <c r="B285" s="1221">
        <f>'Assets-Liab 5-6'!N36</f>
        <v>145000</v>
      </c>
      <c r="D285" s="13" t="str">
        <f t="shared" si="3"/>
        <v>Error?</v>
      </c>
    </row>
    <row r="286" spans="1:4" x14ac:dyDescent="0.2">
      <c r="A286" s="82">
        <v>225</v>
      </c>
      <c r="D286" s="13" t="str">
        <f t="shared" si="3"/>
        <v>OK</v>
      </c>
    </row>
    <row r="287" spans="1:4" x14ac:dyDescent="0.2">
      <c r="A287" s="54">
        <v>226</v>
      </c>
      <c r="B287" s="1221">
        <f>'Assets-Liab 5-6'!N37</f>
        <v>145000</v>
      </c>
      <c r="C287" s="13" t="s">
        <v>653</v>
      </c>
      <c r="D287" s="13" t="str">
        <f t="shared" si="3"/>
        <v>Error?</v>
      </c>
    </row>
    <row r="288" spans="1:4" x14ac:dyDescent="0.2">
      <c r="A288" s="54">
        <v>227</v>
      </c>
      <c r="B288" s="1221">
        <f>'Assets-Liab 5-6'!N41</f>
        <v>145000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1429287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58796</v>
      </c>
      <c r="D717" s="13" t="str">
        <f t="shared" si="10"/>
        <v>Error?</v>
      </c>
    </row>
    <row r="718" spans="1:4" x14ac:dyDescent="0.2">
      <c r="A718" s="54">
        <v>657</v>
      </c>
      <c r="B718" s="1221">
        <f>'Expenditures 15-22'!C14</f>
        <v>119147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2157152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42034</v>
      </c>
      <c r="D722" s="13" t="str">
        <f t="shared" si="10"/>
        <v>Error?</v>
      </c>
    </row>
    <row r="723" spans="1:4" x14ac:dyDescent="0.2">
      <c r="A723" s="54">
        <v>662</v>
      </c>
      <c r="B723" s="1221">
        <f>'Expenditures 15-22'!C38</f>
        <v>17416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59450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83510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83510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148236</v>
      </c>
      <c r="D733" s="13" t="str">
        <f t="shared" si="10"/>
        <v>Error?</v>
      </c>
    </row>
    <row r="734" spans="1:4" x14ac:dyDescent="0.2">
      <c r="A734" s="54">
        <v>673</v>
      </c>
      <c r="B734" s="1221">
        <f>'Expenditures 15-22'!C53</f>
        <v>148236</v>
      </c>
      <c r="C734" s="13" t="s">
        <v>653</v>
      </c>
      <c r="D734" s="13" t="str">
        <f t="shared" si="10"/>
        <v>Error?</v>
      </c>
    </row>
    <row r="735" spans="1:4" x14ac:dyDescent="0.2">
      <c r="A735" s="54">
        <v>674</v>
      </c>
      <c r="B735" s="1221">
        <f>'Expenditures 15-22'!C55</f>
        <v>228261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228261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33014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13229</v>
      </c>
      <c r="D741" s="13" t="str">
        <f t="shared" si="10"/>
        <v>Error?</v>
      </c>
    </row>
    <row r="742" spans="1:4" x14ac:dyDescent="0.2">
      <c r="A742" s="54">
        <v>681</v>
      </c>
      <c r="B742" s="1221">
        <f>'Expenditures 15-22'!C63</f>
        <v>96429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142672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662129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2819281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273110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8329</v>
      </c>
      <c r="D775" s="13" t="str">
        <f t="shared" si="11"/>
        <v>Error?</v>
      </c>
    </row>
    <row r="776" spans="1:4" x14ac:dyDescent="0.2">
      <c r="A776" s="54">
        <v>715</v>
      </c>
      <c r="B776" s="1221">
        <f>'Expenditures 15-22'!D14</f>
        <v>1886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431805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8694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8694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16146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16146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30920</v>
      </c>
      <c r="D791" s="13" t="str">
        <f t="shared" si="11"/>
        <v>Error?</v>
      </c>
    </row>
    <row r="792" spans="1:4" x14ac:dyDescent="0.2">
      <c r="A792" s="54">
        <v>731</v>
      </c>
      <c r="B792" s="1221">
        <f>'Expenditures 15-22'!D53</f>
        <v>30920</v>
      </c>
      <c r="C792" s="13" t="s">
        <v>653</v>
      </c>
      <c r="D792" s="13" t="str">
        <f t="shared" si="11"/>
        <v>Error?</v>
      </c>
    </row>
    <row r="793" spans="1:4" x14ac:dyDescent="0.2">
      <c r="A793" s="54">
        <v>732</v>
      </c>
      <c r="B793" s="1221">
        <f>'Expenditures 15-22'!D55</f>
        <v>35266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35266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7914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36546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44460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135486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567291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24871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2559</v>
      </c>
      <c r="D833" s="13" t="str">
        <f t="shared" si="12"/>
        <v>Error?</v>
      </c>
    </row>
    <row r="834" spans="1:4" x14ac:dyDescent="0.2">
      <c r="A834" s="54">
        <v>773</v>
      </c>
      <c r="B834" s="1221">
        <f>'Expenditures 15-22'!E14</f>
        <v>26472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53943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5360</v>
      </c>
      <c r="D844" s="13" t="str">
        <f t="shared" si="12"/>
        <v>Error?</v>
      </c>
    </row>
    <row r="845" spans="1:4" x14ac:dyDescent="0.2">
      <c r="A845" s="54">
        <v>784</v>
      </c>
      <c r="B845" s="1221">
        <f>'Expenditures 15-22'!E45</f>
        <v>13526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18886</v>
      </c>
      <c r="C847" s="13" t="s">
        <v>653</v>
      </c>
      <c r="D847" s="13" t="str">
        <f t="shared" si="12"/>
        <v>Error?</v>
      </c>
    </row>
    <row r="848" spans="1:4" x14ac:dyDescent="0.2">
      <c r="A848" s="54">
        <v>787</v>
      </c>
      <c r="B848" s="1221">
        <f>'Expenditures 15-22'!E49</f>
        <v>5523</v>
      </c>
      <c r="D848" s="13" t="str">
        <f t="shared" si="12"/>
        <v>Error?</v>
      </c>
    </row>
    <row r="849" spans="1:4" x14ac:dyDescent="0.2">
      <c r="A849" s="54">
        <v>788</v>
      </c>
      <c r="B849" s="1221">
        <f>'Expenditures 15-22'!E50</f>
        <v>9463</v>
      </c>
      <c r="D849" s="13" t="str">
        <f t="shared" si="12"/>
        <v>Error?</v>
      </c>
    </row>
    <row r="850" spans="1:4" x14ac:dyDescent="0.2">
      <c r="A850" s="54">
        <v>789</v>
      </c>
      <c r="B850" s="1221">
        <f>'Expenditures 15-22'!E53</f>
        <v>14986</v>
      </c>
      <c r="C850" s="13" t="s">
        <v>653</v>
      </c>
      <c r="D850" s="13" t="str">
        <f t="shared" si="12"/>
        <v>Error?</v>
      </c>
    </row>
    <row r="851" spans="1:4" x14ac:dyDescent="0.2">
      <c r="A851" s="54">
        <v>790</v>
      </c>
      <c r="B851" s="1221">
        <f>'Expenditures 15-22'!E55</f>
        <v>189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28946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427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29373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63434</v>
      </c>
      <c r="C871" s="13" t="s">
        <v>653</v>
      </c>
      <c r="D871" s="13" t="str">
        <f t="shared" si="12"/>
        <v>Error?</v>
      </c>
    </row>
    <row r="872" spans="1:4" x14ac:dyDescent="0.2">
      <c r="A872" s="54">
        <v>811</v>
      </c>
      <c r="B872" s="1221">
        <f>'Expenditures 15-22'!E75</f>
        <v>246</v>
      </c>
      <c r="D872" s="13" t="str">
        <f t="shared" si="12"/>
        <v>Error?</v>
      </c>
    </row>
    <row r="873" spans="1:4" x14ac:dyDescent="0.2">
      <c r="A873" s="54">
        <v>812</v>
      </c>
      <c r="B873" s="1221">
        <f>'Expenditures 15-22'!E114</f>
        <v>299492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59312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5916</v>
      </c>
      <c r="D891" s="13" t="str">
        <f t="shared" si="12"/>
        <v>Error?</v>
      </c>
    </row>
    <row r="892" spans="1:4" x14ac:dyDescent="0.2">
      <c r="A892" s="54">
        <v>831</v>
      </c>
      <c r="B892" s="1221">
        <f>'Expenditures 15-22'!F14</f>
        <v>21852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110389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485</v>
      </c>
      <c r="D896" s="13" t="str">
        <f t="shared" si="13"/>
        <v>Error?</v>
      </c>
    </row>
    <row r="897" spans="1:4" x14ac:dyDescent="0.2">
      <c r="A897" s="54">
        <v>836</v>
      </c>
      <c r="B897" s="1221">
        <f>'Expenditures 15-22'!F38</f>
        <v>402</v>
      </c>
      <c r="D897" s="13" t="str">
        <f t="shared" si="13"/>
        <v>Error?</v>
      </c>
    </row>
    <row r="898" spans="1:4" x14ac:dyDescent="0.2">
      <c r="A898" s="54">
        <v>837</v>
      </c>
      <c r="B898" s="1221">
        <f>'Expenditures 15-22'!F39</f>
        <v>189</v>
      </c>
      <c r="D898" s="13" t="str">
        <f t="shared" si="13"/>
        <v>Error?</v>
      </c>
    </row>
    <row r="899" spans="1:4" x14ac:dyDescent="0.2">
      <c r="A899" s="54">
        <v>838</v>
      </c>
      <c r="B899" s="1221">
        <f>'Expenditures 15-22'!F40</f>
        <v>70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1146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7891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7891</v>
      </c>
      <c r="C905" s="13" t="s">
        <v>653</v>
      </c>
      <c r="D905" s="13" t="str">
        <f t="shared" si="13"/>
        <v>Error?</v>
      </c>
    </row>
    <row r="906" spans="1:4" x14ac:dyDescent="0.2">
      <c r="A906" s="54">
        <v>845</v>
      </c>
      <c r="B906" s="1221">
        <f>'Expenditures 15-22'!F49</f>
        <v>1300</v>
      </c>
      <c r="D906" s="13" t="str">
        <f t="shared" si="13"/>
        <v>Error?</v>
      </c>
    </row>
    <row r="907" spans="1:4" x14ac:dyDescent="0.2">
      <c r="A907" s="54">
        <v>846</v>
      </c>
      <c r="B907" s="1221">
        <f>'Expenditures 15-22'!F50</f>
        <v>1969</v>
      </c>
      <c r="D907" s="13" t="str">
        <f t="shared" si="13"/>
        <v>Error?</v>
      </c>
    </row>
    <row r="908" spans="1:4" x14ac:dyDescent="0.2">
      <c r="A908" s="54">
        <v>847</v>
      </c>
      <c r="B908" s="1221">
        <f>'Expenditures 15-22'!F53</f>
        <v>3269</v>
      </c>
      <c r="C908" s="13" t="s">
        <v>653</v>
      </c>
      <c r="D908" s="13" t="str">
        <f t="shared" si="13"/>
        <v>Error?</v>
      </c>
    </row>
    <row r="909" spans="1:4" x14ac:dyDescent="0.2">
      <c r="A909" s="54">
        <v>848</v>
      </c>
      <c r="B909" s="1221">
        <f>'Expenditures 15-22'!F55</f>
        <v>5458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5458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1354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107217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108571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126335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236724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7738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8337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33522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33522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5557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5557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39079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47416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3779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3779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8591</v>
      </c>
      <c r="D1022" s="13" t="str">
        <f t="shared" si="14"/>
        <v>Error?</v>
      </c>
    </row>
    <row r="1023" spans="1:4" x14ac:dyDescent="0.2">
      <c r="A1023" s="54">
        <v>962</v>
      </c>
      <c r="B1023" s="1221">
        <f>'Expenditures 15-22'!H50</f>
        <v>1678</v>
      </c>
      <c r="D1023" s="13" t="str">
        <f t="shared" ref="D1023:D1086" si="15">IF(ISBLANK(B1023),"OK",IF(A1023-B1023=0,"OK","Error?"))</f>
        <v>Error?</v>
      </c>
    </row>
    <row r="1024" spans="1:4" x14ac:dyDescent="0.2">
      <c r="A1024" s="54">
        <v>963</v>
      </c>
      <c r="B1024" s="1221">
        <f>'Expenditures 15-22'!H53</f>
        <v>10269</v>
      </c>
      <c r="C1024" s="13" t="s">
        <v>653</v>
      </c>
      <c r="D1024" s="13" t="str">
        <f t="shared" si="15"/>
        <v>Error?</v>
      </c>
    </row>
    <row r="1025" spans="1:4" x14ac:dyDescent="0.2">
      <c r="A1025" s="54">
        <v>964</v>
      </c>
      <c r="B1025" s="1221">
        <f>'Expenditures 15-22'!H55</f>
        <v>4312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4312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14581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146303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955</v>
      </c>
      <c r="D1051" s="13" t="str">
        <f t="shared" si="15"/>
        <v>Error?</v>
      </c>
    </row>
    <row r="1052" spans="1:4" x14ac:dyDescent="0.2">
      <c r="A1052" s="82">
        <v>991</v>
      </c>
      <c r="D1052" s="13" t="str">
        <f t="shared" si="15"/>
        <v>OK</v>
      </c>
    </row>
    <row r="1053" spans="1:4" x14ac:dyDescent="0.2">
      <c r="A1053" s="54">
        <v>992</v>
      </c>
      <c r="B1053" s="1221">
        <f>'Expenditures 15-22'!H110</f>
        <v>955</v>
      </c>
      <c r="C1053" s="13" t="s">
        <v>653</v>
      </c>
      <c r="D1053" s="13" t="str">
        <f t="shared" si="15"/>
        <v>Error?</v>
      </c>
    </row>
    <row r="1054" spans="1:4" x14ac:dyDescent="0.2">
      <c r="A1054" s="54">
        <v>993</v>
      </c>
      <c r="B1054" s="1221">
        <f>'Expenditures 15-22'!H114</f>
        <v>165618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1786580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75600</v>
      </c>
      <c r="C1105" s="13" t="s">
        <v>653</v>
      </c>
      <c r="D1105" s="13" t="str">
        <f t="shared" si="16"/>
        <v>Error?</v>
      </c>
    </row>
    <row r="1106" spans="1:4" x14ac:dyDescent="0.2">
      <c r="A1106" s="54">
        <v>1045</v>
      </c>
      <c r="B1106" s="1221">
        <f>'Expenditures 15-22'!K14</f>
        <v>180874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2765405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51213</v>
      </c>
      <c r="C1110" s="13" t="s">
        <v>653</v>
      </c>
      <c r="D1110" s="13" t="str">
        <f t="shared" si="16"/>
        <v>Error?</v>
      </c>
    </row>
    <row r="1111" spans="1:4" x14ac:dyDescent="0.2">
      <c r="A1111" s="54">
        <v>1050</v>
      </c>
      <c r="B1111" s="1221">
        <f>'Expenditures 15-22'!K38</f>
        <v>17818</v>
      </c>
      <c r="C1111" s="13" t="s">
        <v>653</v>
      </c>
      <c r="D1111" s="13" t="str">
        <f t="shared" si="16"/>
        <v>Error?</v>
      </c>
    </row>
    <row r="1112" spans="1:4" x14ac:dyDescent="0.2">
      <c r="A1112" s="54">
        <v>1051</v>
      </c>
      <c r="B1112" s="1221">
        <f>'Expenditures 15-22'!K39</f>
        <v>189</v>
      </c>
      <c r="C1112" s="13" t="s">
        <v>653</v>
      </c>
      <c r="D1112" s="13" t="str">
        <f t="shared" si="16"/>
        <v>Error?</v>
      </c>
    </row>
    <row r="1113" spans="1:4" x14ac:dyDescent="0.2">
      <c r="A1113" s="54">
        <v>1052</v>
      </c>
      <c r="B1113" s="1221">
        <f>'Expenditures 15-22'!K40</f>
        <v>70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69290</v>
      </c>
      <c r="C1115" s="13" t="s">
        <v>653</v>
      </c>
      <c r="D1115" s="13" t="str">
        <f t="shared" si="16"/>
        <v>Error?</v>
      </c>
    </row>
    <row r="1116" spans="1:4" x14ac:dyDescent="0.2">
      <c r="A1116" s="54">
        <v>1055</v>
      </c>
      <c r="B1116" s="1221">
        <f>'Expenditures 15-22'!K44</f>
        <v>5360</v>
      </c>
      <c r="C1116" s="13" t="s">
        <v>653</v>
      </c>
      <c r="D1116" s="13" t="str">
        <f t="shared" si="16"/>
        <v>Error?</v>
      </c>
    </row>
    <row r="1117" spans="1:4" x14ac:dyDescent="0.2">
      <c r="A1117" s="54">
        <v>1056</v>
      </c>
      <c r="B1117" s="1221">
        <f>'Expenditures 15-22'!K45</f>
        <v>154595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159955</v>
      </c>
      <c r="C1119" s="13" t="s">
        <v>653</v>
      </c>
      <c r="D1119" s="13" t="str">
        <f t="shared" si="16"/>
        <v>Error?</v>
      </c>
    </row>
    <row r="1120" spans="1:4" x14ac:dyDescent="0.2">
      <c r="A1120" s="54">
        <v>1059</v>
      </c>
      <c r="B1120" s="1221">
        <f>'Expenditures 15-22'!K49</f>
        <v>15414</v>
      </c>
      <c r="C1120" s="13" t="s">
        <v>653</v>
      </c>
      <c r="D1120" s="13" t="str">
        <f t="shared" si="16"/>
        <v>Error?</v>
      </c>
    </row>
    <row r="1121" spans="1:4" x14ac:dyDescent="0.2">
      <c r="A1121" s="54">
        <v>1060</v>
      </c>
      <c r="B1121" s="1221">
        <f>'Expenditures 15-22'!K50</f>
        <v>192266</v>
      </c>
      <c r="C1121" s="13" t="s">
        <v>653</v>
      </c>
      <c r="D1121" s="13" t="str">
        <f t="shared" si="16"/>
        <v>Error?</v>
      </c>
    </row>
    <row r="1122" spans="1:4" x14ac:dyDescent="0.2">
      <c r="A1122" s="54">
        <v>1061</v>
      </c>
      <c r="B1122" s="1221">
        <f>'Expenditures 15-22'!K53</f>
        <v>207680</v>
      </c>
      <c r="C1122" s="13" t="s">
        <v>653</v>
      </c>
      <c r="D1122" s="13" t="str">
        <f t="shared" si="16"/>
        <v>Error?</v>
      </c>
    </row>
    <row r="1123" spans="1:4" x14ac:dyDescent="0.2">
      <c r="A1123" s="54">
        <v>1062</v>
      </c>
      <c r="B1123" s="1221">
        <f>'Expenditures 15-22'!K55</f>
        <v>273486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273486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71228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13229</v>
      </c>
      <c r="C1129" s="13" t="s">
        <v>653</v>
      </c>
      <c r="D1129" s="13" t="str">
        <f t="shared" si="16"/>
        <v>Error?</v>
      </c>
    </row>
    <row r="1130" spans="1:4" x14ac:dyDescent="0.2">
      <c r="A1130" s="54">
        <v>1069</v>
      </c>
      <c r="B1130" s="1221">
        <f>'Expenditures 15-22'!K63</f>
        <v>246176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330633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1041044</v>
      </c>
      <c r="C1143" s="13" t="s">
        <v>653</v>
      </c>
      <c r="D1143" s="13" t="str">
        <f t="shared" si="16"/>
        <v>Error?</v>
      </c>
    </row>
    <row r="1144" spans="1:4" x14ac:dyDescent="0.2">
      <c r="A1144" s="54">
        <v>1083</v>
      </c>
      <c r="B1144" s="1221">
        <f>'Expenditures 15-22'!K75</f>
        <v>246</v>
      </c>
      <c r="C1144" s="13" t="s">
        <v>653</v>
      </c>
      <c r="D1144" s="13" t="str">
        <f t="shared" si="16"/>
        <v>Error?</v>
      </c>
    </row>
    <row r="1145" spans="1:4" x14ac:dyDescent="0.2">
      <c r="A1145" s="54">
        <v>1084</v>
      </c>
      <c r="B1145" s="1221">
        <f>'Expenditures 15-22'!K102</f>
        <v>328172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955</v>
      </c>
      <c r="C1149" s="13" t="s">
        <v>653</v>
      </c>
      <c r="D1149" s="13" t="str">
        <f t="shared" si="16"/>
        <v>Error?</v>
      </c>
    </row>
    <row r="1150" spans="1:4" x14ac:dyDescent="0.2">
      <c r="A1150" s="82">
        <v>1089</v>
      </c>
      <c r="D1150" s="13" t="str">
        <f t="shared" si="16"/>
        <v>OK</v>
      </c>
    </row>
    <row r="1151" spans="1:4" x14ac:dyDescent="0.2">
      <c r="A1151" s="54">
        <v>1090</v>
      </c>
      <c r="B1151" s="1221">
        <f>'Expenditures 15-22'!K110</f>
        <v>955</v>
      </c>
      <c r="C1151" s="13" t="s">
        <v>653</v>
      </c>
      <c r="D1151" s="13" t="str">
        <f t="shared" ref="D1151:D1214" si="17">IF(ISBLANK(B1151),"OK",IF(A1151-B1151=0,"OK","Error?"))</f>
        <v>Error?</v>
      </c>
    </row>
    <row r="1152" spans="1:4" x14ac:dyDescent="0.2">
      <c r="A1152" s="54">
        <v>1091</v>
      </c>
      <c r="B1152" s="1221">
        <f>'Expenditures 15-22'!K114</f>
        <v>4135822</v>
      </c>
      <c r="C1152" s="13" t="s">
        <v>653</v>
      </c>
      <c r="D1152" s="13" t="str">
        <f t="shared" si="17"/>
        <v>Error?</v>
      </c>
    </row>
    <row r="1153" spans="1:4" x14ac:dyDescent="0.2">
      <c r="A1153" s="54">
        <v>1092</v>
      </c>
      <c r="B1153" s="1221">
        <f>'Expenditures 15-22'!K115</f>
        <v>115218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143282</v>
      </c>
      <c r="D1221" s="13" t="str">
        <f t="shared" si="18"/>
        <v>Error?</v>
      </c>
    </row>
    <row r="1222" spans="1:4" x14ac:dyDescent="0.2">
      <c r="A1222" s="82">
        <v>1161</v>
      </c>
      <c r="D1222" s="13" t="str">
        <f t="shared" si="18"/>
        <v>OK</v>
      </c>
    </row>
    <row r="1223" spans="1:4" x14ac:dyDescent="0.2">
      <c r="A1223" s="54">
        <v>1162</v>
      </c>
      <c r="B1223" s="1221">
        <f>'Expenditures 15-22'!C127</f>
        <v>143282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143282</v>
      </c>
      <c r="C1225" s="13" t="s">
        <v>653</v>
      </c>
      <c r="D1225" s="13" t="str">
        <f t="shared" si="18"/>
        <v>Error?</v>
      </c>
    </row>
    <row r="1226" spans="1:4" x14ac:dyDescent="0.2">
      <c r="A1226" s="54">
        <v>1165</v>
      </c>
      <c r="B1226" s="1221">
        <f>'Expenditures 15-22'!C150</f>
        <v>143282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29092</v>
      </c>
      <c r="D1229" s="13" t="str">
        <f t="shared" si="18"/>
        <v>Error?</v>
      </c>
    </row>
    <row r="1230" spans="1:4" x14ac:dyDescent="0.2">
      <c r="A1230" s="82">
        <v>1169</v>
      </c>
      <c r="D1230" s="13" t="str">
        <f t="shared" si="18"/>
        <v>OK</v>
      </c>
    </row>
    <row r="1231" spans="1:4" x14ac:dyDescent="0.2">
      <c r="A1231" s="54">
        <v>1170</v>
      </c>
      <c r="B1231" s="1221">
        <f>'Expenditures 15-22'!D127</f>
        <v>29092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29092</v>
      </c>
      <c r="C1233" s="13" t="s">
        <v>653</v>
      </c>
      <c r="D1233" s="13" t="str">
        <f t="shared" si="18"/>
        <v>Error?</v>
      </c>
    </row>
    <row r="1234" spans="1:4" x14ac:dyDescent="0.2">
      <c r="A1234" s="54">
        <v>1173</v>
      </c>
      <c r="B1234" s="1221">
        <f>'Expenditures 15-22'!D150</f>
        <v>29092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70443</v>
      </c>
      <c r="D1237" s="13" t="str">
        <f t="shared" si="18"/>
        <v>Error?</v>
      </c>
    </row>
    <row r="1238" spans="1:4" x14ac:dyDescent="0.2">
      <c r="A1238" s="82">
        <v>1177</v>
      </c>
      <c r="D1238" s="13" t="str">
        <f t="shared" si="18"/>
        <v>OK</v>
      </c>
    </row>
    <row r="1239" spans="1:4" x14ac:dyDescent="0.2">
      <c r="A1239" s="54">
        <v>1178</v>
      </c>
      <c r="B1239" s="1221">
        <f>'Expenditures 15-22'!E127</f>
        <v>70443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70443</v>
      </c>
      <c r="C1241" s="13" t="s">
        <v>653</v>
      </c>
      <c r="D1241" s="13" t="str">
        <f t="shared" si="18"/>
        <v>Error?</v>
      </c>
    </row>
    <row r="1242" spans="1:4" x14ac:dyDescent="0.2">
      <c r="A1242" s="54">
        <v>1181</v>
      </c>
      <c r="B1242" s="1221">
        <f>'Expenditures 15-22'!E150</f>
        <v>70443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156481</v>
      </c>
      <c r="D1245" s="13" t="str">
        <f t="shared" si="18"/>
        <v>Error?</v>
      </c>
    </row>
    <row r="1246" spans="1:4" x14ac:dyDescent="0.2">
      <c r="A1246" s="82">
        <v>1185</v>
      </c>
      <c r="D1246" s="13" t="str">
        <f t="shared" si="18"/>
        <v>OK</v>
      </c>
    </row>
    <row r="1247" spans="1:4" x14ac:dyDescent="0.2">
      <c r="A1247" s="54">
        <v>1186</v>
      </c>
      <c r="B1247" s="1221">
        <f>'Expenditures 15-22'!F127</f>
        <v>156481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156481</v>
      </c>
      <c r="C1249" s="13" t="s">
        <v>653</v>
      </c>
      <c r="D1249" s="13" t="str">
        <f t="shared" si="18"/>
        <v>Error?</v>
      </c>
    </row>
    <row r="1250" spans="1:4" x14ac:dyDescent="0.2">
      <c r="A1250" s="54">
        <v>1189</v>
      </c>
      <c r="B1250" s="1221">
        <f>'Expenditures 15-22'!F150</f>
        <v>156481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18922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18922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18922</v>
      </c>
      <c r="C1258" s="13" t="s">
        <v>653</v>
      </c>
      <c r="D1258" s="13" t="str">
        <f t="shared" si="18"/>
        <v>Error?</v>
      </c>
    </row>
    <row r="1259" spans="1:4" x14ac:dyDescent="0.2">
      <c r="A1259" s="54">
        <v>1198</v>
      </c>
      <c r="B1259" s="1221">
        <f>'Expenditures 15-22'!G150</f>
        <v>18922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2535</v>
      </c>
      <c r="D1262" s="13" t="str">
        <f t="shared" si="18"/>
        <v>Error?</v>
      </c>
    </row>
    <row r="1263" spans="1:4" x14ac:dyDescent="0.2">
      <c r="A1263" s="82">
        <v>1202</v>
      </c>
      <c r="D1263" s="13" t="str">
        <f t="shared" si="18"/>
        <v>OK</v>
      </c>
    </row>
    <row r="1264" spans="1:4" x14ac:dyDescent="0.2">
      <c r="A1264" s="54">
        <v>1203</v>
      </c>
      <c r="B1264" s="1221">
        <f>'Expenditures 15-22'!H127</f>
        <v>2535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2535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420755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420755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420755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420755</v>
      </c>
      <c r="C1288" s="13" t="s">
        <v>653</v>
      </c>
      <c r="D1288" s="13" t="str">
        <f t="shared" si="19"/>
        <v>Error?</v>
      </c>
    </row>
    <row r="1289" spans="1:4" x14ac:dyDescent="0.2">
      <c r="A1289" s="54">
        <v>1228</v>
      </c>
      <c r="B1289" s="1221">
        <f>'Expenditures 15-22'!K151</f>
        <v>15653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8963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79463</v>
      </c>
      <c r="C1317" s="13" t="s">
        <v>653</v>
      </c>
      <c r="D1317" s="13" t="str">
        <f t="shared" si="19"/>
        <v>Error?</v>
      </c>
    </row>
    <row r="1318" spans="1:4" x14ac:dyDescent="0.2">
      <c r="A1318" s="54">
        <v>1257</v>
      </c>
      <c r="B1318" s="1221">
        <f>'Expenditures 15-22'!H168</f>
        <v>79463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8963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79463</v>
      </c>
      <c r="C1331" s="13" t="s">
        <v>653</v>
      </c>
      <c r="D1331" s="13" t="str">
        <f t="shared" si="19"/>
        <v>Error?</v>
      </c>
    </row>
    <row r="1332" spans="1:4" x14ac:dyDescent="0.2">
      <c r="A1332" s="54">
        <v>1271</v>
      </c>
      <c r="B1332" s="1221">
        <f>'Expenditures 15-22'!K168</f>
        <v>79463</v>
      </c>
      <c r="C1332" s="13" t="s">
        <v>653</v>
      </c>
      <c r="D1332" s="13" t="str">
        <f t="shared" si="19"/>
        <v>Error?</v>
      </c>
    </row>
    <row r="1333" spans="1:4" x14ac:dyDescent="0.2">
      <c r="A1333" s="54">
        <v>1272</v>
      </c>
      <c r="B1333" s="1221">
        <f>'Expenditures 15-22'!K169</f>
        <v>-1406</v>
      </c>
      <c r="C1333" s="13" t="s">
        <v>653</v>
      </c>
      <c r="D1333" s="13" t="str">
        <f t="shared" si="19"/>
        <v>Error?</v>
      </c>
    </row>
    <row r="1334" spans="1:4" x14ac:dyDescent="0.2">
      <c r="A1334" s="82">
        <v>1273</v>
      </c>
      <c r="D1334" s="13" t="str">
        <f t="shared" si="19"/>
        <v>OK</v>
      </c>
    </row>
    <row r="1335" spans="1:4" x14ac:dyDescent="0.2">
      <c r="A1335" s="54">
        <v>1274</v>
      </c>
      <c r="B1335" s="1221">
        <f>'Expenditures 15-22'!C176</f>
        <v>92032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92032</v>
      </c>
      <c r="C1339" s="13" t="s">
        <v>653</v>
      </c>
      <c r="D1339" s="13" t="str">
        <f t="shared" si="19"/>
        <v>Error?</v>
      </c>
    </row>
    <row r="1340" spans="1:4" x14ac:dyDescent="0.2">
      <c r="A1340" s="54">
        <v>1279</v>
      </c>
      <c r="B1340" s="1221">
        <f>'Expenditures 15-22'!C204</f>
        <v>92032</v>
      </c>
      <c r="C1340" s="13" t="s">
        <v>653</v>
      </c>
      <c r="D1340" s="13" t="str">
        <f t="shared" si="19"/>
        <v>Error?</v>
      </c>
    </row>
    <row r="1341" spans="1:4" x14ac:dyDescent="0.2">
      <c r="A1341" s="54">
        <v>1280</v>
      </c>
      <c r="B1341" s="1221">
        <f>'Expenditures 15-22'!D176</f>
        <v>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65</v>
      </c>
      <c r="C1345" s="13" t="s">
        <v>653</v>
      </c>
      <c r="D1345" s="13" t="str">
        <f t="shared" si="20"/>
        <v>Error?</v>
      </c>
    </row>
    <row r="1346" spans="1:4" x14ac:dyDescent="0.2">
      <c r="A1346" s="54">
        <v>1285</v>
      </c>
      <c r="B1346" s="1221">
        <f>'Expenditures 15-22'!D204</f>
        <v>65</v>
      </c>
      <c r="C1346" s="13" t="s">
        <v>653</v>
      </c>
      <c r="D1346" s="13" t="str">
        <f t="shared" si="20"/>
        <v>Error?</v>
      </c>
    </row>
    <row r="1347" spans="1:4" x14ac:dyDescent="0.2">
      <c r="A1347" s="54">
        <v>1286</v>
      </c>
      <c r="B1347" s="1221">
        <f>'Expenditures 15-22'!E176</f>
        <v>93280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93280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93280</v>
      </c>
      <c r="C1353" s="13" t="s">
        <v>653</v>
      </c>
      <c r="D1353" s="13" t="str">
        <f t="shared" si="20"/>
        <v>Error?</v>
      </c>
    </row>
    <row r="1354" spans="1:4" x14ac:dyDescent="0.2">
      <c r="A1354" s="54">
        <v>1293</v>
      </c>
      <c r="B1354" s="1221">
        <f>'Expenditures 15-22'!F176</f>
        <v>25177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25177</v>
      </c>
      <c r="C1358" s="13" t="s">
        <v>653</v>
      </c>
      <c r="D1358" s="13" t="str">
        <f t="shared" si="20"/>
        <v>Error?</v>
      </c>
    </row>
    <row r="1359" spans="1:4" x14ac:dyDescent="0.2">
      <c r="A1359" s="54">
        <v>1298</v>
      </c>
      <c r="B1359" s="1221">
        <f>'Expenditures 15-22'!F204</f>
        <v>25177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210554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210554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210554</v>
      </c>
      <c r="C1388" s="13" t="s">
        <v>653</v>
      </c>
      <c r="D1388" s="13" t="str">
        <f t="shared" si="20"/>
        <v>Error?</v>
      </c>
    </row>
    <row r="1389" spans="1:4" x14ac:dyDescent="0.2">
      <c r="A1389" s="54">
        <v>1328</v>
      </c>
      <c r="B1389" s="1221">
        <f>'Expenditures 15-22'!K205</f>
        <v>3231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1734</v>
      </c>
      <c r="D1407" s="13" t="str">
        <f t="shared" ref="D1407:D1470" si="21">IF(ISBLANK(B1407),"OK",IF(A1407-B1407=0,"OK","Error?"))</f>
        <v>Error?</v>
      </c>
    </row>
    <row r="1408" spans="1:4" x14ac:dyDescent="0.2">
      <c r="A1408" s="54">
        <v>1347</v>
      </c>
      <c r="B1408" s="1221">
        <f>'Expenditures 15-22'!D217</f>
        <v>3050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44885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613</v>
      </c>
      <c r="D1412" s="13" t="str">
        <f t="shared" si="21"/>
        <v>Error?</v>
      </c>
    </row>
    <row r="1413" spans="1:4" x14ac:dyDescent="0.2">
      <c r="A1413" s="54">
        <v>1352</v>
      </c>
      <c r="B1413" s="1221">
        <f>'Expenditures 15-22'!D228</f>
        <v>2782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3395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19332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19332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7582</v>
      </c>
      <c r="D1423" s="13" t="str">
        <f t="shared" si="21"/>
        <v>Error?</v>
      </c>
    </row>
    <row r="1424" spans="1:4" x14ac:dyDescent="0.2">
      <c r="A1424" s="54">
        <v>1363</v>
      </c>
      <c r="B1424" s="1221">
        <f>'Expenditures 15-22'!D251</f>
        <v>7582</v>
      </c>
      <c r="C1424" s="13" t="s">
        <v>653</v>
      </c>
      <c r="D1424" s="13" t="str">
        <f t="shared" si="21"/>
        <v>Error?</v>
      </c>
    </row>
    <row r="1425" spans="1:4" x14ac:dyDescent="0.2">
      <c r="A1425" s="54">
        <v>1364</v>
      </c>
      <c r="B1425" s="1221">
        <f>'Expenditures 15-22'!D253</f>
        <v>11307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11307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5033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20921</v>
      </c>
      <c r="D1431" s="13" t="str">
        <f t="shared" si="21"/>
        <v>Error?</v>
      </c>
    </row>
    <row r="1432" spans="1:4" x14ac:dyDescent="0.2">
      <c r="A1432" s="54">
        <v>1371</v>
      </c>
      <c r="B1432" s="1221">
        <f>'Expenditures 15-22'!D261</f>
        <v>13672</v>
      </c>
      <c r="D1432" s="13" t="str">
        <f t="shared" si="21"/>
        <v>Error?</v>
      </c>
    </row>
    <row r="1433" spans="1:4" x14ac:dyDescent="0.2">
      <c r="A1433" s="54">
        <v>1372</v>
      </c>
      <c r="B1433" s="1221">
        <f>'Expenditures 15-22'!D262</f>
        <v>15885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55511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97127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142012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1734</v>
      </c>
      <c r="C1471" s="13" t="s">
        <v>653</v>
      </c>
      <c r="D1471" s="13" t="str">
        <f t="shared" ref="D1471:D1534" si="22">IF(ISBLANK(B1471),"OK",IF(A1471-B1471=0,"OK","Error?"))</f>
        <v>Error?</v>
      </c>
    </row>
    <row r="1472" spans="1:4" x14ac:dyDescent="0.2">
      <c r="A1472" s="54">
        <v>1411</v>
      </c>
      <c r="B1472" s="1221">
        <f>'Expenditures 15-22'!K217</f>
        <v>3050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44885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613</v>
      </c>
      <c r="C1476" s="13" t="s">
        <v>653</v>
      </c>
      <c r="D1476" s="13" t="str">
        <f t="shared" si="22"/>
        <v>Error?</v>
      </c>
    </row>
    <row r="1477" spans="1:4" x14ac:dyDescent="0.2">
      <c r="A1477" s="54">
        <v>1416</v>
      </c>
      <c r="B1477" s="1221">
        <f>'Expenditures 15-22'!K228</f>
        <v>2782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3395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19332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19332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7582</v>
      </c>
      <c r="C1487" s="13" t="s">
        <v>653</v>
      </c>
      <c r="D1487" s="13" t="str">
        <f t="shared" si="22"/>
        <v>Error?</v>
      </c>
    </row>
    <row r="1488" spans="1:4" x14ac:dyDescent="0.2">
      <c r="A1488" s="54">
        <v>1427</v>
      </c>
      <c r="B1488" s="1221">
        <f>'Expenditures 15-22'!K251</f>
        <v>7582</v>
      </c>
      <c r="C1488" s="13" t="s">
        <v>653</v>
      </c>
      <c r="D1488" s="13" t="str">
        <f t="shared" si="22"/>
        <v>Error?</v>
      </c>
    </row>
    <row r="1489" spans="1:4" x14ac:dyDescent="0.2">
      <c r="A1489" s="54">
        <v>1428</v>
      </c>
      <c r="B1489" s="1221">
        <f>'Expenditures 15-22'!K253</f>
        <v>11307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11307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5033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20921</v>
      </c>
      <c r="C1495" s="13" t="s">
        <v>653</v>
      </c>
      <c r="D1495" s="13" t="str">
        <f t="shared" si="22"/>
        <v>Error?</v>
      </c>
    </row>
    <row r="1496" spans="1:4" x14ac:dyDescent="0.2">
      <c r="A1496" s="54">
        <v>1435</v>
      </c>
      <c r="B1496" s="1221">
        <f>'Expenditures 15-22'!K261</f>
        <v>13672</v>
      </c>
      <c r="C1496" s="13" t="s">
        <v>653</v>
      </c>
      <c r="D1496" s="13" t="str">
        <f t="shared" si="22"/>
        <v>Error?</v>
      </c>
    </row>
    <row r="1497" spans="1:4" x14ac:dyDescent="0.2">
      <c r="A1497" s="54">
        <v>1436</v>
      </c>
      <c r="B1497" s="1221">
        <f>'Expenditures 15-22'!K262</f>
        <v>15885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55511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97127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142012</v>
      </c>
      <c r="C1517" s="13" t="s">
        <v>653</v>
      </c>
      <c r="D1517" s="13" t="str">
        <f t="shared" si="22"/>
        <v>Error?</v>
      </c>
    </row>
    <row r="1518" spans="1:4" x14ac:dyDescent="0.2">
      <c r="A1518" s="54">
        <v>1457</v>
      </c>
      <c r="B1518" s="1221">
        <f>'Expenditures 15-22'!K289</f>
        <v>9992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-405212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-289994</v>
      </c>
      <c r="C1630" s="13" t="s">
        <v>653</v>
      </c>
      <c r="D1630" s="13" t="str">
        <f t="shared" si="24"/>
        <v>Error?</v>
      </c>
    </row>
    <row r="1631" spans="1:4" x14ac:dyDescent="0.2">
      <c r="A1631" s="54">
        <v>1570</v>
      </c>
      <c r="B1631" s="1221">
        <f>'Acct Summary 7-8'!D79</f>
        <v>205625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221278</v>
      </c>
      <c r="C1644" s="13" t="s">
        <v>653</v>
      </c>
      <c r="D1644" s="13" t="str">
        <f t="shared" si="24"/>
        <v>Error?</v>
      </c>
    </row>
    <row r="1645" spans="1:4" x14ac:dyDescent="0.2">
      <c r="A1645" s="54">
        <v>1584</v>
      </c>
      <c r="B1645" s="1221">
        <f>'Acct Summary 7-8'!E79</f>
        <v>-72485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-73891</v>
      </c>
      <c r="C1658" s="13" t="s">
        <v>653</v>
      </c>
      <c r="D1658" s="13" t="str">
        <f t="shared" si="24"/>
        <v>Error?</v>
      </c>
    </row>
    <row r="1659" spans="1:4" x14ac:dyDescent="0.2">
      <c r="A1659" s="54">
        <v>1598</v>
      </c>
      <c r="B1659" s="1221">
        <f>'Acct Summary 7-8'!F79</f>
        <v>50110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53341</v>
      </c>
      <c r="C1672" s="13" t="s">
        <v>653</v>
      </c>
      <c r="D1672" s="13" t="str">
        <f t="shared" si="25"/>
        <v>Error?</v>
      </c>
    </row>
    <row r="1673" spans="1:4" x14ac:dyDescent="0.2">
      <c r="A1673" s="54">
        <v>1612</v>
      </c>
      <c r="B1673" s="1221">
        <f>'Acct Summary 7-8'!G79</f>
        <v>155188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165180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2029439</v>
      </c>
      <c r="C1744" s="13" t="s">
        <v>653</v>
      </c>
      <c r="D1744" s="13" t="str">
        <f t="shared" si="26"/>
        <v>Error?</v>
      </c>
    </row>
    <row r="1745" spans="1:5" x14ac:dyDescent="0.2">
      <c r="A1745" s="54">
        <v>1684</v>
      </c>
      <c r="B1745" s="1221">
        <f>'Tax Sched 24'!B5</f>
        <v>343973</v>
      </c>
      <c r="C1745" s="13" t="s">
        <v>653</v>
      </c>
      <c r="D1745" s="13" t="str">
        <f t="shared" si="26"/>
        <v>Error?</v>
      </c>
    </row>
    <row r="1746" spans="1:5" x14ac:dyDescent="0.2">
      <c r="A1746" s="54">
        <v>1685</v>
      </c>
      <c r="B1746" s="1221">
        <f>'Tax Sched 24'!B6</f>
        <v>77943</v>
      </c>
      <c r="C1746" s="13" t="s">
        <v>653</v>
      </c>
      <c r="D1746" s="13" t="str">
        <f t="shared" si="26"/>
        <v>Error?</v>
      </c>
    </row>
    <row r="1747" spans="1:5" x14ac:dyDescent="0.2">
      <c r="A1747" s="54">
        <v>1686</v>
      </c>
      <c r="B1747" s="1221">
        <f>'Tax Sched 24'!B7</f>
        <v>137590</v>
      </c>
      <c r="C1747" s="13" t="s">
        <v>653</v>
      </c>
      <c r="D1747" s="13" t="str">
        <f t="shared" si="26"/>
        <v>Error?</v>
      </c>
    </row>
    <row r="1748" spans="1:5" x14ac:dyDescent="0.2">
      <c r="A1748" s="54">
        <v>1687</v>
      </c>
      <c r="B1748" s="1221">
        <f>'Tax Sched 24'!B8</f>
        <v>71855</v>
      </c>
      <c r="C1748" s="13" t="s">
        <v>653</v>
      </c>
      <c r="D1748" s="13" t="str">
        <f t="shared" si="26"/>
        <v>Error?</v>
      </c>
    </row>
    <row r="1749" spans="1:5" x14ac:dyDescent="0.2">
      <c r="A1749" s="54">
        <v>1688</v>
      </c>
      <c r="B1749" s="1221">
        <f>'Tax Sched 24'!B10</f>
        <v>34398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184631</v>
      </c>
      <c r="C1752" s="13" t="s">
        <v>653</v>
      </c>
      <c r="D1752" s="13" t="str">
        <f t="shared" si="26"/>
        <v>Error?</v>
      </c>
    </row>
    <row r="1753" spans="1:5" x14ac:dyDescent="0.2">
      <c r="A1753" s="54">
        <v>1692</v>
      </c>
      <c r="B1753" s="1221">
        <f>'Tax Sched 24'!B12</f>
        <v>34398</v>
      </c>
      <c r="C1753" s="13" t="s">
        <v>653</v>
      </c>
      <c r="D1753" s="13" t="str">
        <f t="shared" si="26"/>
        <v>Error?</v>
      </c>
    </row>
    <row r="1754" spans="1:5" x14ac:dyDescent="0.2">
      <c r="A1754" s="54">
        <v>1693</v>
      </c>
      <c r="B1754" s="1221">
        <f>'Tax Sched 24'!B14</f>
        <v>27519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3055988</v>
      </c>
      <c r="C1759" s="13" t="s">
        <v>653</v>
      </c>
      <c r="D1759" s="13" t="str">
        <f t="shared" si="26"/>
        <v>Error?</v>
      </c>
    </row>
    <row r="1760" spans="1:5" x14ac:dyDescent="0.2">
      <c r="A1760" s="54">
        <v>1699</v>
      </c>
      <c r="B1760" s="1221">
        <f>'Tax Sched 24'!D4</f>
        <v>2029439</v>
      </c>
      <c r="C1760" s="13" t="s">
        <v>653</v>
      </c>
      <c r="D1760" s="13" t="str">
        <f t="shared" si="26"/>
        <v>Error?</v>
      </c>
    </row>
    <row r="1761" spans="1:5" x14ac:dyDescent="0.2">
      <c r="A1761" s="54">
        <v>1700</v>
      </c>
      <c r="B1761" s="1221">
        <f>'Tax Sched 24'!D5</f>
        <v>343973</v>
      </c>
      <c r="C1761" s="13" t="s">
        <v>653</v>
      </c>
      <c r="D1761" s="13" t="str">
        <f t="shared" si="26"/>
        <v>Error?</v>
      </c>
    </row>
    <row r="1762" spans="1:5" s="79" customFormat="1" x14ac:dyDescent="0.2">
      <c r="A1762" s="54">
        <v>1701</v>
      </c>
      <c r="B1762" s="1221">
        <f>'Tax Sched 24'!D6</f>
        <v>77943</v>
      </c>
      <c r="C1762" s="13" t="s">
        <v>653</v>
      </c>
      <c r="D1762" s="13" t="str">
        <f t="shared" si="26"/>
        <v>Error?</v>
      </c>
      <c r="E1762" s="80"/>
    </row>
    <row r="1763" spans="1:5" x14ac:dyDescent="0.2">
      <c r="A1763" s="54">
        <v>1702</v>
      </c>
      <c r="B1763" s="1221">
        <f>'Tax Sched 24'!D7</f>
        <v>137590</v>
      </c>
      <c r="C1763" s="13" t="s">
        <v>653</v>
      </c>
      <c r="D1763" s="13" t="str">
        <f t="shared" si="26"/>
        <v>Error?</v>
      </c>
    </row>
    <row r="1764" spans="1:5" x14ac:dyDescent="0.2">
      <c r="A1764" s="54">
        <v>1703</v>
      </c>
      <c r="B1764" s="1221">
        <f>'Tax Sched 24'!D8</f>
        <v>71855</v>
      </c>
      <c r="C1764" s="13" t="s">
        <v>653</v>
      </c>
      <c r="D1764" s="13" t="str">
        <f t="shared" si="26"/>
        <v>Error?</v>
      </c>
    </row>
    <row r="1765" spans="1:5" x14ac:dyDescent="0.2">
      <c r="A1765" s="54">
        <v>1704</v>
      </c>
      <c r="B1765" s="1221">
        <f>'Tax Sched 24'!D10</f>
        <v>34398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184631</v>
      </c>
      <c r="C1768" s="13" t="s">
        <v>653</v>
      </c>
      <c r="D1768" s="13" t="str">
        <f t="shared" si="26"/>
        <v>Error?</v>
      </c>
    </row>
    <row r="1769" spans="1:5" x14ac:dyDescent="0.2">
      <c r="A1769" s="54">
        <v>1708</v>
      </c>
      <c r="B1769" s="1221">
        <f>'Tax Sched 24'!D12</f>
        <v>34398</v>
      </c>
      <c r="C1769" s="13" t="s">
        <v>653</v>
      </c>
      <c r="D1769" s="13" t="str">
        <f t="shared" si="26"/>
        <v>Error?</v>
      </c>
    </row>
    <row r="1770" spans="1:5" x14ac:dyDescent="0.2">
      <c r="A1770" s="54">
        <v>1709</v>
      </c>
      <c r="B1770" s="1221">
        <f>'Tax Sched 24'!D14</f>
        <v>27519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3055988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2120169</v>
      </c>
      <c r="C1792" s="13" t="s">
        <v>653</v>
      </c>
      <c r="D1792" s="13" t="str">
        <f t="shared" si="27"/>
        <v>Error?</v>
      </c>
    </row>
    <row r="1793" spans="1:4" x14ac:dyDescent="0.2">
      <c r="A1793" s="54">
        <v>1732</v>
      </c>
      <c r="B1793" s="1221">
        <f>'Tax Sched 24'!F5</f>
        <v>359351</v>
      </c>
      <c r="C1793" s="13" t="s">
        <v>653</v>
      </c>
      <c r="D1793" s="13" t="str">
        <f t="shared" si="27"/>
        <v>Error?</v>
      </c>
    </row>
    <row r="1794" spans="1:4" x14ac:dyDescent="0.2">
      <c r="A1794" s="54">
        <v>1733</v>
      </c>
      <c r="B1794" s="1221">
        <f>'Tax Sched 24'!F6</f>
        <v>80545</v>
      </c>
      <c r="C1794" s="13" t="s">
        <v>653</v>
      </c>
      <c r="D1794" s="13" t="str">
        <f t="shared" si="27"/>
        <v>Error?</v>
      </c>
    </row>
    <row r="1795" spans="1:4" x14ac:dyDescent="0.2">
      <c r="A1795" s="54">
        <v>1734</v>
      </c>
      <c r="B1795" s="1221">
        <f>'Tax Sched 24'!F7</f>
        <v>143740</v>
      </c>
      <c r="C1795" s="13" t="s">
        <v>653</v>
      </c>
      <c r="D1795" s="13" t="str">
        <f t="shared" si="27"/>
        <v>Error?</v>
      </c>
    </row>
    <row r="1796" spans="1:4" x14ac:dyDescent="0.2">
      <c r="A1796" s="54">
        <v>1735</v>
      </c>
      <c r="B1796" s="1221">
        <f>'Tax Sched 24'!F8</f>
        <v>75004</v>
      </c>
      <c r="C1796" s="13" t="s">
        <v>653</v>
      </c>
      <c r="D1796" s="13" t="str">
        <f t="shared" si="27"/>
        <v>Error?</v>
      </c>
    </row>
    <row r="1797" spans="1:4" x14ac:dyDescent="0.2">
      <c r="A1797" s="54">
        <v>1736</v>
      </c>
      <c r="B1797" s="1221">
        <f>'Tax Sched 24'!F10</f>
        <v>35935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190003</v>
      </c>
      <c r="C1800" s="13" t="s">
        <v>653</v>
      </c>
      <c r="D1800" s="13" t="str">
        <f t="shared" si="27"/>
        <v>Error?</v>
      </c>
    </row>
    <row r="1801" spans="1:4" x14ac:dyDescent="0.2">
      <c r="A1801" s="54">
        <v>1740</v>
      </c>
      <c r="B1801" s="1221">
        <f>'Tax Sched 24'!F12</f>
        <v>35935</v>
      </c>
      <c r="C1801" s="13" t="s">
        <v>653</v>
      </c>
      <c r="D1801" s="13" t="str">
        <f t="shared" si="27"/>
        <v>Error?</v>
      </c>
    </row>
    <row r="1802" spans="1:4" x14ac:dyDescent="0.2">
      <c r="A1802" s="54">
        <v>1741</v>
      </c>
      <c r="B1802" s="1221">
        <f>'Tax Sched 24'!F14</f>
        <v>28748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2120169</v>
      </c>
      <c r="D1808" s="13" t="str">
        <f t="shared" si="27"/>
        <v>Error?</v>
      </c>
    </row>
    <row r="1809" spans="1:4" x14ac:dyDescent="0.2">
      <c r="A1809" s="54">
        <v>1748</v>
      </c>
      <c r="B1809" s="1221">
        <f>'Tax Sched 24'!E5</f>
        <v>359351</v>
      </c>
      <c r="D1809" s="13" t="str">
        <f t="shared" si="27"/>
        <v>Error?</v>
      </c>
    </row>
    <row r="1810" spans="1:4" x14ac:dyDescent="0.2">
      <c r="A1810" s="54">
        <v>1749</v>
      </c>
      <c r="B1810" s="1221">
        <f>'Tax Sched 24'!E6</f>
        <v>80545</v>
      </c>
      <c r="D1810" s="13" t="str">
        <f t="shared" si="27"/>
        <v>Error?</v>
      </c>
    </row>
    <row r="1811" spans="1:4" x14ac:dyDescent="0.2">
      <c r="A1811" s="54">
        <v>1750</v>
      </c>
      <c r="B1811" s="1221">
        <f>'Tax Sched 24'!E7</f>
        <v>143740</v>
      </c>
      <c r="D1811" s="13" t="str">
        <f t="shared" si="27"/>
        <v>Error?</v>
      </c>
    </row>
    <row r="1812" spans="1:4" x14ac:dyDescent="0.2">
      <c r="A1812" s="54">
        <v>1751</v>
      </c>
      <c r="B1812" s="1221">
        <f>'Tax Sched 24'!E8</f>
        <v>75004</v>
      </c>
      <c r="D1812" s="13" t="str">
        <f t="shared" si="27"/>
        <v>Error?</v>
      </c>
    </row>
    <row r="1813" spans="1:4" x14ac:dyDescent="0.2">
      <c r="A1813" s="54">
        <v>1752</v>
      </c>
      <c r="B1813" s="1221">
        <f>'Tax Sched 24'!E10</f>
        <v>35935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190003</v>
      </c>
      <c r="D1816" s="13" t="str">
        <f t="shared" si="27"/>
        <v>Error?</v>
      </c>
    </row>
    <row r="1817" spans="1:4" x14ac:dyDescent="0.2">
      <c r="A1817" s="54">
        <v>1756</v>
      </c>
      <c r="B1817" s="1221">
        <f>'Tax Sched 24'!E12</f>
        <v>35935</v>
      </c>
      <c r="D1817" s="13" t="str">
        <f t="shared" si="27"/>
        <v>Error?</v>
      </c>
    </row>
    <row r="1818" spans="1:4" x14ac:dyDescent="0.2">
      <c r="A1818" s="54">
        <v>1757</v>
      </c>
      <c r="B1818" s="1221">
        <f>'Tax Sched 24'!E14</f>
        <v>28748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3190366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27519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27519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27519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306843</v>
      </c>
      <c r="D2008" s="13" t="str">
        <f t="shared" si="30"/>
        <v>Error?</v>
      </c>
    </row>
    <row r="2009" spans="1:4" x14ac:dyDescent="0.2">
      <c r="A2009" s="54">
        <v>1948</v>
      </c>
      <c r="B2009" s="1221">
        <f>'Cap Outlay Deprec 27'!C8</f>
        <v>7336838</v>
      </c>
      <c r="D2009" s="13" t="str">
        <f t="shared" si="30"/>
        <v>Error?</v>
      </c>
    </row>
    <row r="2010" spans="1:4" x14ac:dyDescent="0.2">
      <c r="A2010" s="54">
        <v>1949</v>
      </c>
      <c r="B2010" s="1221">
        <f>'Cap Outlay Deprec 27'!C10</f>
        <v>79283</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687538</v>
      </c>
      <c r="D2012" s="13" t="str">
        <f t="shared" si="30"/>
        <v>Error?</v>
      </c>
    </row>
    <row r="2013" spans="1:4" x14ac:dyDescent="0.2">
      <c r="A2013" s="54">
        <v>1952</v>
      </c>
      <c r="B2013" s="1221">
        <f>'Cap Outlay Deprec 27'!C16</f>
        <v>9199675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12893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122038</v>
      </c>
      <c r="D2018" s="13" t="str">
        <f t="shared" si="30"/>
        <v>Error?</v>
      </c>
    </row>
    <row r="2019" spans="1:4" x14ac:dyDescent="0.2">
      <c r="A2019" s="54">
        <v>1958</v>
      </c>
      <c r="B2019" s="1221">
        <f>'Cap Outlay Deprec 27'!D16</f>
        <v>169465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16595</v>
      </c>
      <c r="D2024" s="13" t="str">
        <f t="shared" si="30"/>
        <v>Error?</v>
      </c>
    </row>
    <row r="2025" spans="1:4" x14ac:dyDescent="0.2">
      <c r="A2025" s="54">
        <v>1964</v>
      </c>
      <c r="B2025" s="1221">
        <f>'Cap Outlay Deprec 27'!E16</f>
        <v>16595</v>
      </c>
      <c r="C2025" s="13" t="s">
        <v>653</v>
      </c>
      <c r="D2025" s="13" t="str">
        <f t="shared" si="30"/>
        <v>Error?</v>
      </c>
    </row>
    <row r="2026" spans="1:4" x14ac:dyDescent="0.2">
      <c r="A2026" s="54">
        <v>1965</v>
      </c>
      <c r="B2026" s="1221">
        <f>'Cap Outlay Deprec 27'!F5</f>
        <v>306843</v>
      </c>
      <c r="C2026" s="13" t="s">
        <v>653</v>
      </c>
      <c r="D2026" s="13" t="str">
        <f t="shared" si="30"/>
        <v>Error?</v>
      </c>
    </row>
    <row r="2027" spans="1:4" x14ac:dyDescent="0.2">
      <c r="A2027" s="54">
        <v>1966</v>
      </c>
      <c r="B2027" s="1221">
        <f>'Cap Outlay Deprec 27'!F8</f>
        <v>7349731</v>
      </c>
      <c r="C2027" s="13" t="s">
        <v>653</v>
      </c>
      <c r="D2027" s="13" t="str">
        <f t="shared" si="30"/>
        <v>Error?</v>
      </c>
    </row>
    <row r="2028" spans="1:4" x14ac:dyDescent="0.2">
      <c r="A2028" s="54">
        <v>1967</v>
      </c>
      <c r="B2028" s="1221">
        <f>'Cap Outlay Deprec 27'!F10</f>
        <v>79283</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792981</v>
      </c>
      <c r="C2030" s="13" t="s">
        <v>653</v>
      </c>
      <c r="D2030" s="13" t="str">
        <f t="shared" si="30"/>
        <v>Error?</v>
      </c>
    </row>
    <row r="2031" spans="1:4" x14ac:dyDescent="0.2">
      <c r="A2031" s="54">
        <v>1970</v>
      </c>
      <c r="B2031" s="1221">
        <f>'Cap Outlay Deprec 27'!F16</f>
        <v>9352545</v>
      </c>
      <c r="C2031" s="13" t="s">
        <v>653</v>
      </c>
      <c r="D2031" s="13" t="str">
        <f t="shared" si="30"/>
        <v>Error?</v>
      </c>
    </row>
    <row r="2032" spans="1:4" x14ac:dyDescent="0.2">
      <c r="A2032" s="82">
        <v>1971</v>
      </c>
      <c r="D2032" s="13" t="str">
        <f t="shared" si="30"/>
        <v>OK</v>
      </c>
    </row>
    <row r="2033" spans="1:4" x14ac:dyDescent="0.2">
      <c r="A2033" s="54">
        <v>1972</v>
      </c>
      <c r="B2033" s="1221">
        <f>'Cap Outlay Deprec 27'!H8</f>
        <v>4416922</v>
      </c>
      <c r="D2033" s="13" t="str">
        <f t="shared" si="30"/>
        <v>Error?</v>
      </c>
    </row>
    <row r="2034" spans="1:4" x14ac:dyDescent="0.2">
      <c r="A2034" s="54">
        <v>1973</v>
      </c>
      <c r="B2034" s="1221">
        <f>'Cap Outlay Deprec 27'!H10</f>
        <v>49882</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350024</v>
      </c>
      <c r="D2036" s="13" t="str">
        <f t="shared" si="30"/>
        <v>Error?</v>
      </c>
    </row>
    <row r="2037" spans="1:4" x14ac:dyDescent="0.2">
      <c r="A2037" s="54">
        <v>1976</v>
      </c>
      <c r="B2037" s="1221">
        <f>'Cap Outlay Deprec 27'!H16</f>
        <v>5368968</v>
      </c>
      <c r="C2037" s="13" t="s">
        <v>653</v>
      </c>
      <c r="D2037" s="13" t="str">
        <f t="shared" si="30"/>
        <v>Error?</v>
      </c>
    </row>
    <row r="2038" spans="1:4" x14ac:dyDescent="0.2">
      <c r="A2038" s="82">
        <v>1977</v>
      </c>
      <c r="D2038" s="13" t="str">
        <f t="shared" si="30"/>
        <v>OK</v>
      </c>
    </row>
    <row r="2039" spans="1:4" x14ac:dyDescent="0.2">
      <c r="A2039" s="54">
        <v>1978</v>
      </c>
      <c r="B2039" s="1221">
        <f>'Cap Outlay Deprec 27'!I8</f>
        <v>150939</v>
      </c>
      <c r="D2039" s="13" t="str">
        <f t="shared" si="30"/>
        <v>Error?</v>
      </c>
    </row>
    <row r="2040" spans="1:4" x14ac:dyDescent="0.2">
      <c r="A2040" s="54">
        <v>1979</v>
      </c>
      <c r="B2040" s="1221">
        <f>'Cap Outlay Deprec 27'!I10</f>
        <v>3865</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55871</v>
      </c>
      <c r="D2042" s="13" t="str">
        <f t="shared" si="30"/>
        <v>Error?</v>
      </c>
    </row>
    <row r="2043" spans="1:4" x14ac:dyDescent="0.2">
      <c r="A2043" s="54">
        <v>1982</v>
      </c>
      <c r="B2043" s="1221">
        <f>'Cap Outlay Deprec 27'!I16</f>
        <v>319563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16595</v>
      </c>
      <c r="D2048" s="13" t="str">
        <f t="shared" si="31"/>
        <v>Error?</v>
      </c>
    </row>
    <row r="2049" spans="1:4" x14ac:dyDescent="0.2">
      <c r="A2049" s="54">
        <v>1988</v>
      </c>
      <c r="B2049" s="1221">
        <f>'Cap Outlay Deprec 27'!J16</f>
        <v>16595</v>
      </c>
      <c r="C2049" s="13" t="s">
        <v>653</v>
      </c>
      <c r="D2049" s="13" t="str">
        <f t="shared" si="31"/>
        <v>Error?</v>
      </c>
    </row>
    <row r="2050" spans="1:4" x14ac:dyDescent="0.2">
      <c r="A2050" s="82">
        <v>1989</v>
      </c>
      <c r="D2050" s="13" t="str">
        <f t="shared" si="31"/>
        <v>OK</v>
      </c>
    </row>
    <row r="2051" spans="1:4" x14ac:dyDescent="0.2">
      <c r="A2051" s="54">
        <v>1990</v>
      </c>
      <c r="B2051" s="1221">
        <f>'Cap Outlay Deprec 27'!K8</f>
        <v>4567861</v>
      </c>
      <c r="C2051" s="13" t="s">
        <v>653</v>
      </c>
      <c r="D2051" s="13" t="str">
        <f t="shared" si="31"/>
        <v>Error?</v>
      </c>
    </row>
    <row r="2052" spans="1:4" x14ac:dyDescent="0.2">
      <c r="A2052" s="54">
        <v>1991</v>
      </c>
      <c r="B2052" s="1221">
        <f>'Cap Outlay Deprec 27'!K10</f>
        <v>53747</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389300</v>
      </c>
      <c r="C2054" s="13" t="s">
        <v>653</v>
      </c>
      <c r="D2054" s="13" t="str">
        <f t="shared" si="31"/>
        <v>Error?</v>
      </c>
    </row>
    <row r="2055" spans="1:4" x14ac:dyDescent="0.2">
      <c r="A2055" s="54">
        <v>1994</v>
      </c>
      <c r="B2055" s="1221">
        <f>'Cap Outlay Deprec 27'!K16</f>
        <v>5671936</v>
      </c>
      <c r="C2055" s="13" t="s">
        <v>653</v>
      </c>
      <c r="D2055" s="13" t="str">
        <f t="shared" si="31"/>
        <v>Error?</v>
      </c>
    </row>
    <row r="2056" spans="1:4" x14ac:dyDescent="0.2">
      <c r="A2056" s="54">
        <v>1995</v>
      </c>
      <c r="B2056" s="1221">
        <f>'Cap Outlay Deprec 27'!L5</f>
        <v>306843</v>
      </c>
      <c r="C2056" s="13" t="s">
        <v>653</v>
      </c>
      <c r="D2056" s="13" t="str">
        <f t="shared" si="31"/>
        <v>Error?</v>
      </c>
    </row>
    <row r="2057" spans="1:4" x14ac:dyDescent="0.2">
      <c r="A2057" s="54">
        <v>1996</v>
      </c>
      <c r="B2057" s="1221">
        <f>'Cap Outlay Deprec 27'!L8</f>
        <v>2781870</v>
      </c>
      <c r="C2057" s="13" t="s">
        <v>653</v>
      </c>
      <c r="D2057" s="13" t="str">
        <f t="shared" si="31"/>
        <v>Error?</v>
      </c>
    </row>
    <row r="2058" spans="1:4" x14ac:dyDescent="0.2">
      <c r="A2058" s="54">
        <v>1997</v>
      </c>
      <c r="B2058" s="1221">
        <f>'Cap Outlay Deprec 27'!L10</f>
        <v>25536</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403681</v>
      </c>
      <c r="C2060" s="13" t="s">
        <v>653</v>
      </c>
      <c r="D2060" s="13" t="str">
        <f t="shared" si="31"/>
        <v>Error?</v>
      </c>
    </row>
    <row r="2061" spans="1:4" x14ac:dyDescent="0.2">
      <c r="A2061" s="54">
        <v>2000</v>
      </c>
      <c r="B2061" s="1221">
        <f>'Cap Outlay Deprec 27'!L16</f>
        <v>3680609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62305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244174</v>
      </c>
      <c r="C2088" s="13" t="s">
        <v>653</v>
      </c>
      <c r="D2088" s="13" t="str">
        <f t="shared" si="31"/>
        <v>Error?</v>
      </c>
    </row>
    <row r="2089" spans="1:4" x14ac:dyDescent="0.2">
      <c r="A2089" s="54">
        <v>2028</v>
      </c>
      <c r="B2089" s="1221">
        <f>'Expenditures 15-22'!K92</f>
        <v>83998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53341</v>
      </c>
      <c r="D2475" s="13" t="str">
        <f t="shared" si="37"/>
        <v>Error?</v>
      </c>
    </row>
    <row r="2476" spans="1:4" x14ac:dyDescent="0.2">
      <c r="A2476" s="82">
        <v>2415</v>
      </c>
      <c r="D2476" s="13" t="str">
        <f t="shared" si="37"/>
        <v>OK</v>
      </c>
    </row>
    <row r="2477" spans="1:4" x14ac:dyDescent="0.2">
      <c r="A2477" s="54">
        <v>2416</v>
      </c>
      <c r="B2477" s="1221">
        <f>'Assets-Liab 5-6'!G38</f>
        <v>165180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-73891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2312769</v>
      </c>
      <c r="C2551" s="13" t="s">
        <v>653</v>
      </c>
      <c r="D2551" s="13" t="str">
        <f t="shared" si="38"/>
        <v>Error?</v>
      </c>
    </row>
    <row r="2552" spans="1:4" x14ac:dyDescent="0.2">
      <c r="A2552" s="82">
        <v>2491</v>
      </c>
      <c r="D2552" s="13" t="str">
        <f t="shared" si="38"/>
        <v>OK</v>
      </c>
    </row>
    <row r="2553" spans="1:4" x14ac:dyDescent="0.2">
      <c r="A2553" s="54">
        <v>2492</v>
      </c>
      <c r="B2553" s="1221">
        <f>'Acct Summary 7-8'!C6</f>
        <v>1579515</v>
      </c>
      <c r="C2553" s="13" t="s">
        <v>653</v>
      </c>
      <c r="D2553" s="13" t="str">
        <f t="shared" si="38"/>
        <v>Error?</v>
      </c>
    </row>
    <row r="2554" spans="1:4" x14ac:dyDescent="0.2">
      <c r="A2554" s="54">
        <v>2493</v>
      </c>
      <c r="B2554" s="1221">
        <f>'Acct Summary 7-8'!C7</f>
        <v>358756</v>
      </c>
      <c r="C2554" s="13" t="s">
        <v>653</v>
      </c>
      <c r="D2554" s="13" t="str">
        <f t="shared" si="38"/>
        <v>Error?</v>
      </c>
    </row>
    <row r="2555" spans="1:4" x14ac:dyDescent="0.2">
      <c r="A2555" s="54">
        <v>2494</v>
      </c>
      <c r="B2555" s="1221">
        <f>'Acct Summary 7-8'!C8</f>
        <v>4251040</v>
      </c>
      <c r="C2555" s="13" t="s">
        <v>653</v>
      </c>
      <c r="D2555" s="13" t="str">
        <f t="shared" si="38"/>
        <v>Error?</v>
      </c>
    </row>
    <row r="2556" spans="1:4" x14ac:dyDescent="0.2">
      <c r="A2556" s="54">
        <v>2495</v>
      </c>
      <c r="B2556" s="1221">
        <f>'Acct Summary 7-8'!C12</f>
        <v>2765405</v>
      </c>
      <c r="C2556" s="13" t="s">
        <v>653</v>
      </c>
      <c r="D2556" s="13" t="str">
        <f t="shared" si="38"/>
        <v>Error?</v>
      </c>
    </row>
    <row r="2557" spans="1:4" x14ac:dyDescent="0.2">
      <c r="A2557" s="54">
        <v>2496</v>
      </c>
      <c r="B2557" s="1221">
        <f>'Acct Summary 7-8'!C13</f>
        <v>1041044</v>
      </c>
      <c r="C2557" s="13" t="s">
        <v>653</v>
      </c>
      <c r="D2557" s="13" t="str">
        <f t="shared" si="38"/>
        <v>Error?</v>
      </c>
    </row>
    <row r="2558" spans="1:4" x14ac:dyDescent="0.2">
      <c r="A2558" s="54">
        <v>2497</v>
      </c>
      <c r="B2558" s="1221">
        <f>'Acct Summary 7-8'!C14</f>
        <v>246</v>
      </c>
      <c r="C2558" s="13" t="s">
        <v>653</v>
      </c>
      <c r="D2558" s="13" t="str">
        <f t="shared" si="38"/>
        <v>Error?</v>
      </c>
    </row>
    <row r="2559" spans="1:4" x14ac:dyDescent="0.2">
      <c r="A2559" s="54">
        <v>2498</v>
      </c>
      <c r="B2559" s="1221">
        <f>'Acct Summary 7-8'!C15</f>
        <v>328172</v>
      </c>
      <c r="C2559" s="13" t="s">
        <v>653</v>
      </c>
      <c r="D2559" s="13" t="str">
        <f t="shared" ref="D2559:D2622" si="39">IF(ISBLANK(B2559),"OK",IF(A2559-B2559=0,"OK","Error?"))</f>
        <v>Error?</v>
      </c>
    </row>
    <row r="2560" spans="1:4" x14ac:dyDescent="0.2">
      <c r="A2560" s="54">
        <v>2499</v>
      </c>
      <c r="B2560" s="1221">
        <f>'Acct Summary 7-8'!C16</f>
        <v>955</v>
      </c>
      <c r="C2560" s="13" t="s">
        <v>653</v>
      </c>
      <c r="D2560" s="13" t="str">
        <f t="shared" si="39"/>
        <v>Error?</v>
      </c>
    </row>
    <row r="2561" spans="1:4" x14ac:dyDescent="0.2">
      <c r="A2561" s="54">
        <v>2500</v>
      </c>
      <c r="B2561" s="1221">
        <f>'Acct Summary 7-8'!C17</f>
        <v>4135822</v>
      </c>
      <c r="C2561" s="13" t="s">
        <v>653</v>
      </c>
      <c r="D2561" s="13" t="str">
        <f t="shared" si="39"/>
        <v>Error?</v>
      </c>
    </row>
    <row r="2562" spans="1:4" x14ac:dyDescent="0.2">
      <c r="A2562" s="54">
        <v>2501</v>
      </c>
      <c r="B2562" s="1221">
        <f>'Acct Summary 7-8'!C20</f>
        <v>115218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436408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436408</v>
      </c>
      <c r="C2568" s="13" t="s">
        <v>653</v>
      </c>
      <c r="D2568" s="13" t="str">
        <f t="shared" si="39"/>
        <v>Error?</v>
      </c>
    </row>
    <row r="2569" spans="1:4" x14ac:dyDescent="0.2">
      <c r="A2569" s="54">
        <v>2508</v>
      </c>
      <c r="B2569" s="1221">
        <f>'Acct Summary 7-8'!D13</f>
        <v>420755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420755</v>
      </c>
      <c r="C2573" s="13" t="s">
        <v>653</v>
      </c>
      <c r="D2573" s="13" t="str">
        <f t="shared" si="39"/>
        <v>Error?</v>
      </c>
    </row>
    <row r="2574" spans="1:4" x14ac:dyDescent="0.2">
      <c r="A2574" s="54">
        <v>2513</v>
      </c>
      <c r="B2574" s="1221">
        <f>'Acct Summary 7-8'!D20</f>
        <v>15653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141913</v>
      </c>
      <c r="C2591" s="13" t="s">
        <v>653</v>
      </c>
      <c r="D2591" s="13" t="str">
        <f t="shared" si="39"/>
        <v>Error?</v>
      </c>
    </row>
    <row r="2592" spans="1:4" x14ac:dyDescent="0.2">
      <c r="A2592" s="82">
        <v>2531</v>
      </c>
      <c r="D2592" s="13" t="str">
        <f t="shared" si="39"/>
        <v>OK</v>
      </c>
    </row>
    <row r="2593" spans="1:4" x14ac:dyDescent="0.2">
      <c r="A2593" s="54">
        <v>2532</v>
      </c>
      <c r="B2593" s="1221">
        <f>'Acct Summary 7-8'!F6</f>
        <v>71872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213785</v>
      </c>
      <c r="C2595" s="13" t="s">
        <v>653</v>
      </c>
      <c r="D2595" s="13" t="str">
        <f t="shared" si="39"/>
        <v>Error?</v>
      </c>
    </row>
    <row r="2596" spans="1:4" x14ac:dyDescent="0.2">
      <c r="A2596" s="54">
        <v>2535</v>
      </c>
      <c r="B2596" s="1221">
        <f>'Acct Summary 7-8'!F13</f>
        <v>210554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210554</v>
      </c>
      <c r="C2600" s="13" t="s">
        <v>653</v>
      </c>
      <c r="D2600" s="13" t="str">
        <f t="shared" si="39"/>
        <v>Error?</v>
      </c>
    </row>
    <row r="2601" spans="1:4" x14ac:dyDescent="0.2">
      <c r="A2601" s="54">
        <v>2540</v>
      </c>
      <c r="B2601" s="1221">
        <f>'Acct Summary 7-8'!F20</f>
        <v>3231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152004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152004</v>
      </c>
      <c r="C2606" s="13" t="s">
        <v>653</v>
      </c>
      <c r="D2606" s="13" t="str">
        <f t="shared" si="39"/>
        <v>Error?</v>
      </c>
    </row>
    <row r="2607" spans="1:4" x14ac:dyDescent="0.2">
      <c r="A2607" s="54">
        <v>2546</v>
      </c>
      <c r="B2607" s="1221">
        <f>'Acct Summary 7-8'!G12</f>
        <v>44885</v>
      </c>
      <c r="C2607" s="13" t="s">
        <v>653</v>
      </c>
      <c r="D2607" s="13" t="str">
        <f t="shared" si="39"/>
        <v>Error?</v>
      </c>
    </row>
    <row r="2608" spans="1:4" x14ac:dyDescent="0.2">
      <c r="A2608" s="54">
        <v>2547</v>
      </c>
      <c r="B2608" s="1221">
        <f>'Acct Summary 7-8'!G13</f>
        <v>97127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142012</v>
      </c>
      <c r="C2612" s="13" t="s">
        <v>653</v>
      </c>
      <c r="D2612" s="13" t="str">
        <f t="shared" si="39"/>
        <v>Error?</v>
      </c>
    </row>
    <row r="2613" spans="1:4" x14ac:dyDescent="0.2">
      <c r="A2613" s="54">
        <v>2552</v>
      </c>
      <c r="B2613" s="1221">
        <f>'Acct Summary 7-8'!G20</f>
        <v>9992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78057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78057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79463</v>
      </c>
      <c r="C2634" s="13" t="s">
        <v>653</v>
      </c>
      <c r="D2634" s="13" t="str">
        <f t="shared" si="40"/>
        <v>Error?</v>
      </c>
    </row>
    <row r="2635" spans="1:4" x14ac:dyDescent="0.2">
      <c r="A2635" s="54">
        <v>2574</v>
      </c>
      <c r="B2635" s="1221">
        <f>'Acct Summary 7-8'!E17</f>
        <v>79463</v>
      </c>
      <c r="C2635" s="13" t="s">
        <v>653</v>
      </c>
      <c r="D2635" s="13" t="str">
        <f t="shared" si="40"/>
        <v>Error?</v>
      </c>
    </row>
    <row r="2636" spans="1:4" x14ac:dyDescent="0.2">
      <c r="A2636" s="54">
        <v>2575</v>
      </c>
      <c r="B2636" s="1221">
        <f>'Acct Summary 7-8'!E20</f>
        <v>-1406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181869</v>
      </c>
      <c r="C2789" s="13" t="s">
        <v>653</v>
      </c>
      <c r="D2789" s="13" t="str">
        <f t="shared" si="42"/>
        <v>Error?</v>
      </c>
    </row>
    <row r="2790" spans="1:4" x14ac:dyDescent="0.2">
      <c r="A2790" s="54">
        <v>2729</v>
      </c>
      <c r="B2790" s="1221">
        <f>'Expenditures 15-22'!E102</f>
        <v>181869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738759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143965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738759</v>
      </c>
      <c r="D2912" s="13" t="str">
        <f t="shared" si="44"/>
        <v>Error?</v>
      </c>
    </row>
    <row r="2913" spans="1:4" x14ac:dyDescent="0.2">
      <c r="A2913" s="54">
        <v>2852</v>
      </c>
      <c r="B2913" s="1221">
        <f>'Assets-Liab 5-6'!I41</f>
        <v>738759</v>
      </c>
      <c r="C2913" s="13" t="s">
        <v>653</v>
      </c>
      <c r="D2913" s="13" t="str">
        <f t="shared" si="44"/>
        <v>Error?</v>
      </c>
    </row>
    <row r="2914" spans="1:4" x14ac:dyDescent="0.2">
      <c r="A2914" s="54">
        <v>2853</v>
      </c>
      <c r="B2914" s="1221">
        <f>'Assets-Liab 5-6'!L33</f>
        <v>143965</v>
      </c>
      <c r="D2914" s="13" t="str">
        <f t="shared" si="44"/>
        <v>Error?</v>
      </c>
    </row>
    <row r="2915" spans="1:4" x14ac:dyDescent="0.2">
      <c r="A2915" s="82">
        <v>2854</v>
      </c>
      <c r="D2915" s="13" t="str">
        <f t="shared" si="44"/>
        <v>OK</v>
      </c>
    </row>
    <row r="2916" spans="1:4" x14ac:dyDescent="0.2">
      <c r="A2916" s="54">
        <v>2855</v>
      </c>
      <c r="B2916" s="1221">
        <f>'Assets-Liab 5-6'!L34</f>
        <v>143965</v>
      </c>
      <c r="C2916" s="13" t="s">
        <v>653</v>
      </c>
      <c r="D2916" s="13" t="str">
        <f t="shared" si="44"/>
        <v>Error?</v>
      </c>
    </row>
    <row r="2917" spans="1:4" x14ac:dyDescent="0.2">
      <c r="A2917" s="54">
        <v>2856</v>
      </c>
      <c r="B2917" s="1221">
        <f>'Assets-Liab 5-6'!L41</f>
        <v>143965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181869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12310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49995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12310</v>
      </c>
      <c r="C2973" s="13" t="s">
        <v>653</v>
      </c>
      <c r="D2973" s="13" t="str">
        <f t="shared" si="45"/>
        <v>Error?</v>
      </c>
    </row>
    <row r="2974" spans="1:4" x14ac:dyDescent="0.2">
      <c r="A2974" s="54">
        <v>2913</v>
      </c>
      <c r="B2974" s="1221">
        <f>'Expenditures 15-22'!K79</f>
        <v>181869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49995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90865</v>
      </c>
      <c r="D3055" s="13" t="str">
        <f t="shared" si="46"/>
        <v>Error?</v>
      </c>
    </row>
    <row r="3056" spans="1:4" x14ac:dyDescent="0.2">
      <c r="A3056" s="54">
        <v>2995</v>
      </c>
      <c r="B3056" s="1221">
        <f>'Expenditures 15-22'!D10</f>
        <v>50267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12741</v>
      </c>
      <c r="D3058" s="13" t="str">
        <f t="shared" si="46"/>
        <v>Error?</v>
      </c>
    </row>
    <row r="3059" spans="1:4" x14ac:dyDescent="0.2">
      <c r="A3059" s="54">
        <v>2998</v>
      </c>
      <c r="B3059" s="1221">
        <f>'Expenditures 15-22'!G10</f>
        <v>599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154472</v>
      </c>
      <c r="C3062" s="13" t="s">
        <v>653</v>
      </c>
      <c r="D3062" s="13" t="str">
        <f t="shared" si="46"/>
        <v>Error?</v>
      </c>
    </row>
    <row r="3063" spans="1:4" x14ac:dyDescent="0.2">
      <c r="A3063" s="82">
        <v>3002</v>
      </c>
      <c r="D3063" s="13" t="str">
        <f t="shared" si="46"/>
        <v>OK</v>
      </c>
    </row>
    <row r="3064" spans="1:4" x14ac:dyDescent="0.2">
      <c r="A3064" s="54">
        <v>3003</v>
      </c>
      <c r="B3064" s="1221">
        <f>'Expenditures 15-22'!D213</f>
        <v>1296</v>
      </c>
      <c r="D3064" s="13" t="str">
        <f t="shared" si="46"/>
        <v>Error?</v>
      </c>
    </row>
    <row r="3065" spans="1:4" x14ac:dyDescent="0.2">
      <c r="A3065" s="54">
        <v>3004</v>
      </c>
      <c r="B3065" s="1221">
        <f>'Expenditures 15-22'!K213</f>
        <v>1296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34853</v>
      </c>
      <c r="C3225" s="13" t="s">
        <v>653</v>
      </c>
      <c r="D3225" s="13" t="str">
        <f t="shared" si="49"/>
        <v>Error?</v>
      </c>
    </row>
    <row r="3226" spans="1:4" x14ac:dyDescent="0.2">
      <c r="A3226" s="54">
        <v>3165</v>
      </c>
      <c r="B3226" s="1221">
        <f>'Acct Summary 7-8'!I8</f>
        <v>34853</v>
      </c>
      <c r="C3226" s="13" t="s">
        <v>653</v>
      </c>
      <c r="D3226" s="13" t="str">
        <f t="shared" si="49"/>
        <v>Error?</v>
      </c>
    </row>
    <row r="3227" spans="1:4" x14ac:dyDescent="0.2">
      <c r="A3227" s="54">
        <v>3166</v>
      </c>
      <c r="B3227" s="1221">
        <f>'Acct Summary 7-8'!I20</f>
        <v>34853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115218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15653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3231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9992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34853</v>
      </c>
      <c r="C3320" s="13" t="s">
        <v>653</v>
      </c>
      <c r="D3320" s="13" t="str">
        <f t="shared" si="50"/>
        <v>Error?</v>
      </c>
    </row>
    <row r="3321" spans="1:4" x14ac:dyDescent="0.2">
      <c r="A3321" s="54">
        <v>3260</v>
      </c>
      <c r="B3321" s="1221">
        <f>'Acct Summary 7-8'!I79</f>
        <v>703906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738759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379835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82401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1731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464008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20530</v>
      </c>
      <c r="D3387" s="13" t="str">
        <f t="shared" si="51"/>
        <v>Error?</v>
      </c>
    </row>
    <row r="3388" spans="1:4" x14ac:dyDescent="0.2">
      <c r="A3388" s="54">
        <v>3327</v>
      </c>
      <c r="B3388" s="1221">
        <f>'Expenditures 15-22'!D211</f>
        <v>15371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20530</v>
      </c>
      <c r="C3390" s="13" t="s">
        <v>653</v>
      </c>
      <c r="D3390" s="13" t="str">
        <f t="shared" si="51"/>
        <v>Error?</v>
      </c>
    </row>
    <row r="3391" spans="1:4" x14ac:dyDescent="0.2">
      <c r="A3391" s="54">
        <v>3330</v>
      </c>
      <c r="B3391" s="1221">
        <f>'Expenditures 15-22'!K211</f>
        <v>15371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85006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221278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1109</v>
      </c>
      <c r="D3417" s="13" t="str">
        <f t="shared" si="52"/>
        <v>Error?</v>
      </c>
    </row>
    <row r="3418" spans="1:4" x14ac:dyDescent="0.2">
      <c r="A3418" s="82">
        <v>3357</v>
      </c>
      <c r="D3418" s="13" t="str">
        <f t="shared" si="52"/>
        <v>OK</v>
      </c>
    </row>
    <row r="3419" spans="1:4" x14ac:dyDescent="0.2">
      <c r="A3419" s="54">
        <v>3358</v>
      </c>
      <c r="B3419" s="1221">
        <f>'Assets-Liab 5-6'!F4</f>
        <v>53341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165180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288759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143965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79844</v>
      </c>
      <c r="C3446" s="13" t="s">
        <v>653</v>
      </c>
      <c r="D3446" s="13" t="str">
        <f t="shared" si="52"/>
        <v>Error?</v>
      </c>
    </row>
    <row r="3447" spans="1:4" x14ac:dyDescent="0.2">
      <c r="A3447" s="54">
        <v>3386</v>
      </c>
      <c r="B3447" s="1221">
        <f>'Tax Sched 24'!D16</f>
        <v>79844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85001</v>
      </c>
      <c r="C3449" s="13" t="s">
        <v>653</v>
      </c>
      <c r="D3449" s="13" t="str">
        <f t="shared" si="52"/>
        <v>Error?</v>
      </c>
    </row>
    <row r="3450" spans="1:4" x14ac:dyDescent="0.2">
      <c r="A3450" s="54">
        <v>3389</v>
      </c>
      <c r="B3450" s="1221">
        <f>'Tax Sched 24'!E16</f>
        <v>85001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102982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102982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102982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102982</v>
      </c>
      <c r="C3568" s="13" t="s">
        <v>653</v>
      </c>
      <c r="D3568" s="13" t="str">
        <f t="shared" si="54"/>
        <v>Error?</v>
      </c>
    </row>
    <row r="3569" spans="1:4" x14ac:dyDescent="0.2">
      <c r="A3569" s="54">
        <v>3508</v>
      </c>
      <c r="B3569" s="1221">
        <f>'Acct Summary 7-8'!K4</f>
        <v>34540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34540</v>
      </c>
      <c r="C3571" s="13" t="s">
        <v>653</v>
      </c>
      <c r="D3571" s="13" t="str">
        <f t="shared" si="54"/>
        <v>Error?</v>
      </c>
    </row>
    <row r="3572" spans="1:4" x14ac:dyDescent="0.2">
      <c r="A3572" s="54">
        <v>3511</v>
      </c>
      <c r="B3572" s="1221">
        <f>'Acct Summary 7-8'!K13</f>
        <v>39640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39640</v>
      </c>
      <c r="C3575" s="13" t="s">
        <v>653</v>
      </c>
      <c r="D3575" s="13" t="str">
        <f t="shared" si="54"/>
        <v>Error?</v>
      </c>
    </row>
    <row r="3576" spans="1:4" x14ac:dyDescent="0.2">
      <c r="A3576" s="54">
        <v>3515</v>
      </c>
      <c r="B3576" s="1221">
        <f>'Acct Summary 7-8'!K20</f>
        <v>-5100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-5100</v>
      </c>
      <c r="C3588" s="13" t="s">
        <v>653</v>
      </c>
      <c r="D3588" s="13" t="str">
        <f t="shared" si="55"/>
        <v>Error?</v>
      </c>
    </row>
    <row r="3589" spans="1:4" x14ac:dyDescent="0.2">
      <c r="A3589" s="54">
        <v>3528</v>
      </c>
      <c r="B3589" s="1221">
        <f>'Acct Summary 7-8'!K79</f>
        <v>108082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102982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39640</v>
      </c>
      <c r="D3632" s="13" t="str">
        <f t="shared" si="55"/>
        <v>Error?</v>
      </c>
    </row>
    <row r="3633" spans="1:4" x14ac:dyDescent="0.2">
      <c r="A3633" s="54">
        <v>3572</v>
      </c>
      <c r="B3633" s="1221">
        <f>'Expenditures 15-22'!E339</f>
        <v>39640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39640</v>
      </c>
      <c r="C3635" s="13" t="s">
        <v>653</v>
      </c>
      <c r="D3635" s="13" t="str">
        <f t="shared" si="55"/>
        <v>Error?</v>
      </c>
    </row>
    <row r="3636" spans="1:4" x14ac:dyDescent="0.2">
      <c r="A3636" s="54">
        <v>3575</v>
      </c>
      <c r="B3636" s="1221">
        <f>'Expenditures 15-22'!E354</f>
        <v>39640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39640</v>
      </c>
      <c r="C3669" s="13" t="s">
        <v>653</v>
      </c>
      <c r="D3669" s="13" t="str">
        <f t="shared" si="56"/>
        <v>Error?</v>
      </c>
    </row>
    <row r="3670" spans="1:4" x14ac:dyDescent="0.2">
      <c r="A3670" s="54">
        <v>3609</v>
      </c>
      <c r="B3670" s="1221">
        <f>'Expenditures 15-22'!K339</f>
        <v>39640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39640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39640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-5100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34398</v>
      </c>
      <c r="C3725" s="13" t="s">
        <v>653</v>
      </c>
      <c r="D3725" s="13" t="str">
        <f t="shared" si="57"/>
        <v>Error?</v>
      </c>
    </row>
    <row r="3726" spans="1:4" x14ac:dyDescent="0.2">
      <c r="A3726" s="54">
        <v>3665</v>
      </c>
      <c r="B3726" s="1221">
        <f>'Tax Sched 24'!D13</f>
        <v>34398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35935</v>
      </c>
      <c r="C3728" s="13" t="s">
        <v>653</v>
      </c>
      <c r="D3728" s="13" t="str">
        <f t="shared" si="57"/>
        <v>Error?</v>
      </c>
    </row>
    <row r="3729" spans="1:4" x14ac:dyDescent="0.2">
      <c r="A3729" s="54">
        <v>3668</v>
      </c>
      <c r="B3729" s="1221">
        <f>'Tax Sched 24'!E13</f>
        <v>35935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1920364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6171404</v>
      </c>
      <c r="C4122" s="13" t="s">
        <v>653</v>
      </c>
      <c r="D4122" s="13" t="str">
        <f t="shared" si="63"/>
        <v>Error?</v>
      </c>
    </row>
    <row r="4123" spans="1:4" x14ac:dyDescent="0.2">
      <c r="A4123" s="54">
        <v>4062</v>
      </c>
      <c r="B4123" s="1221">
        <f>'Acct Summary 7-8'!D10</f>
        <v>436408</v>
      </c>
      <c r="C4123" s="13" t="s">
        <v>653</v>
      </c>
      <c r="D4123" s="13" t="str">
        <f t="shared" si="63"/>
        <v>Error?</v>
      </c>
    </row>
    <row r="4124" spans="1:4" x14ac:dyDescent="0.2">
      <c r="A4124" s="54">
        <v>4063</v>
      </c>
      <c r="B4124" s="1221">
        <f>'Acct Summary 7-8'!E10</f>
        <v>78057</v>
      </c>
      <c r="C4124" s="13" t="s">
        <v>653</v>
      </c>
      <c r="D4124" s="13" t="str">
        <f t="shared" si="63"/>
        <v>Error?</v>
      </c>
    </row>
    <row r="4125" spans="1:4" x14ac:dyDescent="0.2">
      <c r="A4125" s="54">
        <v>4064</v>
      </c>
      <c r="B4125" s="1221">
        <f>'Acct Summary 7-8'!F10</f>
        <v>213785</v>
      </c>
      <c r="C4125" s="13" t="s">
        <v>653</v>
      </c>
      <c r="D4125" s="13" t="str">
        <f t="shared" si="63"/>
        <v>Error?</v>
      </c>
    </row>
    <row r="4126" spans="1:4" x14ac:dyDescent="0.2">
      <c r="A4126" s="54">
        <v>4065</v>
      </c>
      <c r="B4126" s="1221">
        <f>'Acct Summary 7-8'!G10</f>
        <v>152004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34853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34540</v>
      </c>
      <c r="C4130" s="13" t="s">
        <v>653</v>
      </c>
      <c r="D4130" s="13" t="str">
        <f t="shared" si="63"/>
        <v>Error?</v>
      </c>
    </row>
    <row r="4131" spans="1:4" x14ac:dyDescent="0.2">
      <c r="A4131" s="54">
        <v>4070</v>
      </c>
      <c r="B4131" s="1221">
        <f>'Acct Summary 7-8'!C18</f>
        <v>1920364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6056186</v>
      </c>
      <c r="C4136" s="13" t="s">
        <v>653</v>
      </c>
      <c r="D4136" s="13" t="str">
        <f t="shared" si="63"/>
        <v>Error?</v>
      </c>
    </row>
    <row r="4137" spans="1:4" x14ac:dyDescent="0.2">
      <c r="A4137" s="54">
        <v>4076</v>
      </c>
      <c r="B4137" s="1221">
        <f>'Acct Summary 7-8'!D19</f>
        <v>420755</v>
      </c>
      <c r="C4137" s="13" t="s">
        <v>653</v>
      </c>
      <c r="D4137" s="13" t="str">
        <f t="shared" si="63"/>
        <v>Error?</v>
      </c>
    </row>
    <row r="4138" spans="1:4" x14ac:dyDescent="0.2">
      <c r="A4138" s="54">
        <v>4077</v>
      </c>
      <c r="B4138" s="1221">
        <f>'Acct Summary 7-8'!E19</f>
        <v>79463</v>
      </c>
      <c r="C4138" s="13" t="s">
        <v>653</v>
      </c>
      <c r="D4138" s="13" t="str">
        <f t="shared" si="63"/>
        <v>Error?</v>
      </c>
    </row>
    <row r="4139" spans="1:4" x14ac:dyDescent="0.2">
      <c r="A4139" s="54">
        <v>4078</v>
      </c>
      <c r="B4139" s="1221">
        <f>'Acct Summary 7-8'!F19</f>
        <v>210554</v>
      </c>
      <c r="C4139" s="13" t="s">
        <v>653</v>
      </c>
      <c r="D4139" s="13" t="str">
        <f t="shared" si="63"/>
        <v>Error?</v>
      </c>
    </row>
    <row r="4140" spans="1:4" x14ac:dyDescent="0.2">
      <c r="A4140" s="54">
        <v>4079</v>
      </c>
      <c r="B4140" s="1221">
        <f>'Acct Summary 7-8'!G19</f>
        <v>142012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39640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145000</v>
      </c>
      <c r="C4171" s="13" t="s">
        <v>653</v>
      </c>
      <c r="D4171" s="13" t="str">
        <f t="shared" si="64"/>
        <v>Error?</v>
      </c>
    </row>
    <row r="4172" spans="1:4" x14ac:dyDescent="0.2">
      <c r="A4172" s="54">
        <v>4111</v>
      </c>
      <c r="B4172" s="1221">
        <f>'Short-Term Long-Term Debt 25'!J49</f>
        <v>143891</v>
      </c>
      <c r="C4172" s="13" t="s">
        <v>653</v>
      </c>
      <c r="D4172" s="13" t="str">
        <f t="shared" si="64"/>
        <v>Error?</v>
      </c>
    </row>
    <row r="4173" spans="1:4" x14ac:dyDescent="0.2">
      <c r="A4173" s="54">
        <v>4112</v>
      </c>
      <c r="B4173" s="1221">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3649.9999999999995</v>
      </c>
      <c r="C4268" s="13" t="s">
        <v>653</v>
      </c>
      <c r="D4268" s="13" t="str">
        <f t="shared" si="65"/>
        <v>Error?</v>
      </c>
    </row>
    <row r="4269" spans="1:5" x14ac:dyDescent="0.2">
      <c r="A4269" s="90">
        <v>4208</v>
      </c>
      <c r="B4269" s="1221">
        <f>'FP Info 3'!J16</f>
        <v>723384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34222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26052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71870134</v>
      </c>
      <c r="D4995" s="13" t="str">
        <f t="shared" si="77"/>
        <v>Error?</v>
      </c>
    </row>
    <row r="4996" spans="1:4" x14ac:dyDescent="0.2">
      <c r="A4996" s="90">
        <v>4935</v>
      </c>
      <c r="B4996" s="1221">
        <f>'FP Info 3'!H31</f>
        <v>9918078.4920000006</v>
      </c>
      <c r="D4996" s="13" t="str">
        <f t="shared" si="77"/>
        <v>Error?</v>
      </c>
    </row>
    <row r="4997" spans="1:4" x14ac:dyDescent="0.2">
      <c r="A4997" s="90">
        <v>4936</v>
      </c>
      <c r="B4997" s="1221">
        <f>'FP Info 3'!H37</f>
        <v>145000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34398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2029439</v>
      </c>
      <c r="D5061" s="13" t="str">
        <f t="shared" si="78"/>
        <v>Error?</v>
      </c>
    </row>
    <row r="5062" spans="1:4" x14ac:dyDescent="0.2">
      <c r="A5062" s="82">
        <v>5001</v>
      </c>
      <c r="D5062" s="13" t="str">
        <f t="shared" si="78"/>
        <v>OK</v>
      </c>
    </row>
    <row r="5063" spans="1:4" x14ac:dyDescent="0.2">
      <c r="A5063" s="54">
        <v>5002</v>
      </c>
      <c r="B5063" s="1221">
        <f>'Revenues 9-14'!C7</f>
        <v>27519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2091356</v>
      </c>
      <c r="C5066" s="13" t="s">
        <v>653</v>
      </c>
      <c r="D5066" s="13" t="str">
        <f t="shared" si="78"/>
        <v>Error?</v>
      </c>
    </row>
    <row r="5067" spans="1:4" x14ac:dyDescent="0.2">
      <c r="A5067" s="54">
        <v>5006</v>
      </c>
      <c r="B5067" s="1221">
        <f>'Revenues 9-14'!C14</f>
        <v>2918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2918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786</v>
      </c>
      <c r="C5090" s="13" t="s">
        <v>653</v>
      </c>
      <c r="D5090" s="13" t="str">
        <f t="shared" si="78"/>
        <v>Error?</v>
      </c>
    </row>
    <row r="5091" spans="1:4" x14ac:dyDescent="0.2">
      <c r="A5091" s="54">
        <v>5030</v>
      </c>
      <c r="B5091" s="1221">
        <f>'Revenues 9-14'!C70</f>
        <v>6668</v>
      </c>
      <c r="D5091" s="13" t="str">
        <f t="shared" si="78"/>
        <v>Error?</v>
      </c>
    </row>
    <row r="5092" spans="1:4" x14ac:dyDescent="0.2">
      <c r="A5092" s="54">
        <v>5031</v>
      </c>
      <c r="B5092" s="1221">
        <f>'Revenues 9-14'!C71</f>
        <v>27684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3738</v>
      </c>
      <c r="D5094" s="13" t="str">
        <f t="shared" si="78"/>
        <v>Error?</v>
      </c>
    </row>
    <row r="5095" spans="1:4" x14ac:dyDescent="0.2">
      <c r="A5095" s="54">
        <v>5034</v>
      </c>
      <c r="B5095" s="1221">
        <f>'Revenues 9-14'!C74</f>
        <v>1003</v>
      </c>
      <c r="D5095" s="13" t="str">
        <f t="shared" si="78"/>
        <v>Error?</v>
      </c>
    </row>
    <row r="5096" spans="1:4" x14ac:dyDescent="0.2">
      <c r="A5096" s="54">
        <v>5035</v>
      </c>
      <c r="B5096" s="1221">
        <f>'Revenues 9-14'!C75</f>
        <v>111141</v>
      </c>
      <c r="C5096" s="13" t="s">
        <v>653</v>
      </c>
      <c r="D5096" s="13" t="str">
        <f t="shared" si="78"/>
        <v>Error?</v>
      </c>
    </row>
    <row r="5097" spans="1:4" x14ac:dyDescent="0.2">
      <c r="A5097" s="54">
        <v>5036</v>
      </c>
      <c r="B5097" s="1221">
        <f>'Revenues 9-14'!C77</f>
        <v>29872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29872</v>
      </c>
      <c r="C5102" s="13" t="s">
        <v>653</v>
      </c>
      <c r="D5102" s="13" t="str">
        <f t="shared" si="78"/>
        <v>Error?</v>
      </c>
    </row>
    <row r="5103" spans="1:4" x14ac:dyDescent="0.2">
      <c r="A5103" s="54">
        <v>5042</v>
      </c>
      <c r="B5103" s="1221">
        <f>'Revenues 9-14'!C84</f>
        <v>13566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13566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46867</v>
      </c>
      <c r="D5115" s="13" t="str">
        <f t="shared" si="78"/>
        <v>Error?</v>
      </c>
    </row>
    <row r="5116" spans="1:4" x14ac:dyDescent="0.2">
      <c r="A5116" s="54">
        <v>5055</v>
      </c>
      <c r="B5116" s="1221">
        <f>'Revenues 9-14'!C99</f>
        <v>1505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12658</v>
      </c>
      <c r="D5119" s="13" t="str">
        <f t="shared" ref="D5119:D5182" si="79">IF(ISBLANK(B5119),"OK",IF(A5119-B5119=0,"OK","Error?"))</f>
        <v>Error?</v>
      </c>
    </row>
    <row r="5120" spans="1:4" x14ac:dyDescent="0.2">
      <c r="A5120" s="54">
        <v>5059</v>
      </c>
      <c r="B5120" s="1221">
        <f>'Revenues 9-14'!C108</f>
        <v>63130</v>
      </c>
      <c r="C5120" s="13" t="s">
        <v>653</v>
      </c>
      <c r="D5120" s="13" t="str">
        <f t="shared" si="79"/>
        <v>Error?</v>
      </c>
    </row>
    <row r="5121" spans="1:4" x14ac:dyDescent="0.2">
      <c r="A5121" s="54">
        <v>5060</v>
      </c>
      <c r="B5121" s="1221">
        <f>'Revenues 9-14'!C109</f>
        <v>2312769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1364264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1364264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55496</v>
      </c>
      <c r="D5134" s="13" t="str">
        <f t="shared" si="79"/>
        <v>Error?</v>
      </c>
    </row>
    <row r="5135" spans="1:4" x14ac:dyDescent="0.2">
      <c r="A5135" s="54">
        <v>5074</v>
      </c>
      <c r="B5135" s="1221">
        <f>'Revenues 9-14'!C126</f>
        <v>80824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136320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825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825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462</v>
      </c>
      <c r="D5167" s="13" t="str">
        <f t="shared" si="79"/>
        <v>Error?</v>
      </c>
    </row>
    <row r="5168" spans="1:4" x14ac:dyDescent="0.2">
      <c r="A5168" s="54">
        <v>5107</v>
      </c>
      <c r="B5168" s="1221">
        <f>'Revenues 9-14'!C147</f>
        <v>6655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70989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215251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1579515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108169</v>
      </c>
      <c r="D5239" s="13" t="str">
        <f t="shared" si="80"/>
        <v>Error?</v>
      </c>
    </row>
    <row r="5240" spans="1:4" x14ac:dyDescent="0.2">
      <c r="A5240" s="54">
        <v>5179</v>
      </c>
      <c r="B5240" s="1221">
        <f>'Revenues 9-14'!C195</f>
        <v>147</v>
      </c>
      <c r="D5240" s="13" t="str">
        <f t="shared" si="80"/>
        <v>Error?</v>
      </c>
    </row>
    <row r="5241" spans="1:4" x14ac:dyDescent="0.2">
      <c r="A5241" s="54">
        <v>5180</v>
      </c>
      <c r="B5241" s="1221">
        <f>'Revenues 9-14'!C196</f>
        <v>25443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133759</v>
      </c>
      <c r="C5246" s="13" t="s">
        <v>653</v>
      </c>
      <c r="D5246" s="13" t="str">
        <f t="shared" si="80"/>
        <v>Error?</v>
      </c>
    </row>
    <row r="5247" spans="1:4" x14ac:dyDescent="0.2">
      <c r="A5247" s="54">
        <v>5186</v>
      </c>
      <c r="B5247" s="1221">
        <f>'Revenues 9-14'!C203</f>
        <v>162805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162805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1918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1918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358756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358756</v>
      </c>
      <c r="C5326" s="13" t="s">
        <v>653</v>
      </c>
      <c r="D5326" s="13" t="str">
        <f t="shared" si="82"/>
        <v>Error?</v>
      </c>
    </row>
    <row r="5327" spans="1:4" x14ac:dyDescent="0.2">
      <c r="A5327" s="54">
        <v>5266</v>
      </c>
      <c r="B5327" s="1221">
        <f>'Revenues 9-14'!C275</f>
        <v>4251040</v>
      </c>
      <c r="C5327" s="13" t="s">
        <v>653</v>
      </c>
      <c r="D5327" s="13" t="str">
        <f t="shared" si="82"/>
        <v>Error?</v>
      </c>
    </row>
    <row r="5328" spans="1:4" x14ac:dyDescent="0.2">
      <c r="A5328" s="54">
        <v>5267</v>
      </c>
      <c r="B5328" s="1221">
        <f>'Revenues 9-14'!D5</f>
        <v>343973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343973</v>
      </c>
      <c r="C5334" s="13" t="s">
        <v>653</v>
      </c>
      <c r="D5334" s="13" t="str">
        <f t="shared" si="82"/>
        <v>Error?</v>
      </c>
    </row>
    <row r="5335" spans="1:4" x14ac:dyDescent="0.2">
      <c r="A5335" s="54">
        <v>5274</v>
      </c>
      <c r="B5335" s="1221">
        <f>'Revenues 9-14'!D14</f>
        <v>480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74578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75058</v>
      </c>
      <c r="C5339" s="13" t="s">
        <v>653</v>
      </c>
      <c r="D5339" s="13" t="str">
        <f t="shared" si="82"/>
        <v>Error?</v>
      </c>
    </row>
    <row r="5340" spans="1:4" x14ac:dyDescent="0.2">
      <c r="A5340" s="54">
        <v>5279</v>
      </c>
      <c r="B5340" s="1221">
        <f>'Revenues 9-14'!D65</f>
        <v>63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13472</v>
      </c>
      <c r="D5349" s="13" t="str">
        <f t="shared" si="82"/>
        <v>Error?</v>
      </c>
    </row>
    <row r="5350" spans="1:4" x14ac:dyDescent="0.2">
      <c r="A5350" s="54">
        <v>5289</v>
      </c>
      <c r="B5350" s="1221">
        <f>'Revenues 9-14'!D96</f>
        <v>75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17314</v>
      </c>
      <c r="C5355" s="13" t="s">
        <v>653</v>
      </c>
      <c r="D5355" s="13" t="str">
        <f t="shared" si="82"/>
        <v>Error?</v>
      </c>
    </row>
    <row r="5356" spans="1:4" x14ac:dyDescent="0.2">
      <c r="A5356" s="54">
        <v>5295</v>
      </c>
      <c r="B5356" s="1221">
        <f>'Revenues 9-14'!D109</f>
        <v>436408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436408</v>
      </c>
      <c r="C5508" s="13" t="s">
        <v>653</v>
      </c>
      <c r="D5508" s="13" t="str">
        <f t="shared" si="85"/>
        <v>Error?</v>
      </c>
    </row>
    <row r="5509" spans="1:4" x14ac:dyDescent="0.2">
      <c r="A5509" s="54">
        <v>5448</v>
      </c>
      <c r="B5509" s="1221">
        <f>'Revenues 9-14'!E5</f>
        <v>77943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77943</v>
      </c>
      <c r="C5513" s="13" t="s">
        <v>653</v>
      </c>
      <c r="D5513" s="13" t="str">
        <f t="shared" si="85"/>
        <v>Error?</v>
      </c>
    </row>
    <row r="5514" spans="1:4" x14ac:dyDescent="0.2">
      <c r="A5514" s="54">
        <v>5453</v>
      </c>
      <c r="B5514" s="1221">
        <f>'Revenues 9-14'!E14</f>
        <v>108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108</v>
      </c>
      <c r="C5518" s="13" t="s">
        <v>653</v>
      </c>
      <c r="D5518" s="13" t="str">
        <f t="shared" si="85"/>
        <v>Error?</v>
      </c>
    </row>
    <row r="5519" spans="1:4" x14ac:dyDescent="0.2">
      <c r="A5519" s="54">
        <v>5458</v>
      </c>
      <c r="B5519" s="1221">
        <f>'Revenues 9-14'!E65</f>
        <v>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78057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78057</v>
      </c>
      <c r="C5552" s="13" t="s">
        <v>653</v>
      </c>
      <c r="D5552" s="13" t="str">
        <f t="shared" si="85"/>
        <v>Error?</v>
      </c>
    </row>
    <row r="5553" spans="1:4" x14ac:dyDescent="0.2">
      <c r="A5553" s="54">
        <v>5492</v>
      </c>
      <c r="B5553" s="1221">
        <f>'Revenues 9-14'!F5</f>
        <v>137590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137590</v>
      </c>
      <c r="C5557" s="13" t="s">
        <v>653</v>
      </c>
      <c r="D5557" s="13" t="str">
        <f t="shared" si="85"/>
        <v>Error?</v>
      </c>
    </row>
    <row r="5558" spans="1:4" x14ac:dyDescent="0.2">
      <c r="A5558" s="54">
        <v>5497</v>
      </c>
      <c r="B5558" s="1221">
        <f>'Revenues 9-14'!F14</f>
        <v>192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192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3000</v>
      </c>
      <c r="D5564" s="13" t="str">
        <f t="shared" si="85"/>
        <v>Error?</v>
      </c>
    </row>
    <row r="5565" spans="1:4" x14ac:dyDescent="0.2">
      <c r="A5565" s="54">
        <v>5504</v>
      </c>
      <c r="B5565" s="1221">
        <f>'Revenues 9-14'!F44</f>
        <v>171</v>
      </c>
      <c r="D5565" s="13" t="str">
        <f t="shared" si="85"/>
        <v>Error?</v>
      </c>
    </row>
    <row r="5566" spans="1:4" x14ac:dyDescent="0.2">
      <c r="A5566" s="54">
        <v>5505</v>
      </c>
      <c r="B5566" s="1221">
        <f>'Revenues 9-14'!F45</f>
        <v>740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3911</v>
      </c>
      <c r="C5579" s="13" t="s">
        <v>653</v>
      </c>
      <c r="D5579" s="13" t="str">
        <f t="shared" si="86"/>
        <v>Error?</v>
      </c>
    </row>
    <row r="5580" spans="1:4" x14ac:dyDescent="0.2">
      <c r="A5580" s="54">
        <v>5519</v>
      </c>
      <c r="B5580" s="1221">
        <f>'Revenues 9-14'!F65</f>
        <v>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192</v>
      </c>
      <c r="D5586" s="13" t="str">
        <f t="shared" si="86"/>
        <v>Error?</v>
      </c>
    </row>
    <row r="5587" spans="1:4" x14ac:dyDescent="0.2">
      <c r="A5587" s="54">
        <v>5526</v>
      </c>
      <c r="B5587" s="1221">
        <f>'Revenues 9-14'!F108</f>
        <v>192</v>
      </c>
      <c r="C5587" s="13" t="s">
        <v>653</v>
      </c>
      <c r="D5587" s="13" t="str">
        <f t="shared" si="86"/>
        <v>Error?</v>
      </c>
    </row>
    <row r="5588" spans="1:4" x14ac:dyDescent="0.2">
      <c r="A5588" s="54">
        <v>5527</v>
      </c>
      <c r="B5588" s="1221">
        <f>'Revenues 9-14'!F109</f>
        <v>141913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36692</v>
      </c>
      <c r="D5615" s="13" t="str">
        <f t="shared" si="86"/>
        <v>Error?</v>
      </c>
    </row>
    <row r="5616" spans="1:4" x14ac:dyDescent="0.2">
      <c r="A5616" s="82">
        <v>5555</v>
      </c>
      <c r="D5616" s="13" t="str">
        <f t="shared" si="86"/>
        <v>OK</v>
      </c>
    </row>
    <row r="5617" spans="1:4" x14ac:dyDescent="0.2">
      <c r="A5617" s="54">
        <v>5556</v>
      </c>
      <c r="B5617" s="1221">
        <f>'Revenues 9-14'!F152</f>
        <v>35180</v>
      </c>
      <c r="D5617" s="13" t="str">
        <f t="shared" si="86"/>
        <v>Error?</v>
      </c>
    </row>
    <row r="5618" spans="1:4" x14ac:dyDescent="0.2">
      <c r="A5618" s="54">
        <v>5557</v>
      </c>
      <c r="B5618" s="1221">
        <f>'Revenues 9-14'!F154</f>
        <v>71872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71872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71872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213785</v>
      </c>
      <c r="C5720" s="13" t="s">
        <v>653</v>
      </c>
      <c r="D5720" s="13" t="str">
        <f t="shared" si="88"/>
        <v>Error?</v>
      </c>
    </row>
    <row r="5721" spans="1:4" x14ac:dyDescent="0.2">
      <c r="A5721" s="54">
        <v>5660</v>
      </c>
      <c r="B5721" s="1221">
        <f>'Revenues 9-14'!G5</f>
        <v>71855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79844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151699</v>
      </c>
      <c r="C5725" s="13" t="s">
        <v>653</v>
      </c>
      <c r="D5725" s="13" t="str">
        <f t="shared" si="88"/>
        <v>Error?</v>
      </c>
    </row>
    <row r="5726" spans="1:4" x14ac:dyDescent="0.2">
      <c r="A5726" s="54">
        <v>5665</v>
      </c>
      <c r="B5726" s="1221">
        <f>'Revenues 9-14'!G14</f>
        <v>212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212</v>
      </c>
      <c r="C5730" s="13" t="s">
        <v>653</v>
      </c>
      <c r="D5730" s="13" t="str">
        <f t="shared" si="88"/>
        <v>Error?</v>
      </c>
    </row>
    <row r="5731" spans="1:4" x14ac:dyDescent="0.2">
      <c r="A5731" s="54">
        <v>5670</v>
      </c>
      <c r="B5731" s="1221">
        <f>'Revenues 9-14'!G65</f>
        <v>93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152004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34398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34398</v>
      </c>
      <c r="C5918" s="13" t="s">
        <v>653</v>
      </c>
      <c r="D5918" s="13" t="str">
        <f t="shared" si="91"/>
        <v>Error?</v>
      </c>
    </row>
    <row r="5919" spans="1:4" x14ac:dyDescent="0.2">
      <c r="A5919" s="54">
        <v>5858</v>
      </c>
      <c r="B5919" s="1221">
        <f>'Revenues 9-14'!I14</f>
        <v>48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48</v>
      </c>
      <c r="C5923" s="13" t="s">
        <v>653</v>
      </c>
      <c r="D5923" s="13" t="str">
        <f t="shared" si="91"/>
        <v>Error?</v>
      </c>
    </row>
    <row r="5924" spans="1:4" x14ac:dyDescent="0.2">
      <c r="A5924" s="54">
        <v>5863</v>
      </c>
      <c r="B5924" s="1221">
        <f>'Revenues 9-14'!I65</f>
        <v>407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407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34853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34398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34398</v>
      </c>
      <c r="C5987" s="13" t="s">
        <v>653</v>
      </c>
      <c r="D5987" s="13" t="str">
        <f t="shared" si="92"/>
        <v>Error?</v>
      </c>
    </row>
    <row r="5988" spans="1:4" x14ac:dyDescent="0.2">
      <c r="A5988" s="54">
        <v>5927</v>
      </c>
      <c r="B5988" s="1221">
        <f>'Revenues 9-14'!K14</f>
        <v>48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48</v>
      </c>
      <c r="C5992" s="13" t="s">
        <v>653</v>
      </c>
      <c r="D5992" s="13" t="str">
        <f t="shared" si="92"/>
        <v>Error?</v>
      </c>
    </row>
    <row r="5993" spans="1:4" x14ac:dyDescent="0.2">
      <c r="A5993" s="54">
        <v>5932</v>
      </c>
      <c r="B5993" s="1221">
        <f>'Revenues 9-14'!K65</f>
        <v>94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34540</v>
      </c>
      <c r="C6023" s="13" t="s">
        <v>653</v>
      </c>
      <c r="D6023" s="13" t="str">
        <f t="shared" si="93"/>
        <v>Error?</v>
      </c>
    </row>
    <row r="6024" spans="1:5" x14ac:dyDescent="0.2">
      <c r="A6024" s="54">
        <v>5963</v>
      </c>
      <c r="B6024" s="1221">
        <f>'Revenues 9-14'!G109</f>
        <v>152004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34853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34540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72048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21165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546.30999999999995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25986</v>
      </c>
      <c r="D6124" s="13" t="str">
        <f t="shared" si="94"/>
        <v>Error?</v>
      </c>
      <c r="E6124" s="13" t="s">
        <v>207</v>
      </c>
    </row>
    <row r="6125" spans="1:5" x14ac:dyDescent="0.2">
      <c r="A6125">
        <v>6064</v>
      </c>
      <c r="B6125" s="1221">
        <f>'Assets-Liab 5-6'!C25</f>
        <v>375000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75000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25986</v>
      </c>
      <c r="D6215" s="13" t="str">
        <f t="shared" si="96"/>
        <v>Error?</v>
      </c>
      <c r="E6215" s="13" t="s">
        <v>207</v>
      </c>
    </row>
    <row r="6216" spans="1:5" x14ac:dyDescent="0.2">
      <c r="A6216">
        <v>6155</v>
      </c>
      <c r="B6216" s="1221">
        <f>'Assets-Liab 5-6'!J41</f>
        <v>25986</v>
      </c>
      <c r="D6216" s="13" t="str">
        <f t="shared" si="96"/>
        <v>Error?</v>
      </c>
      <c r="E6216" s="13" t="s">
        <v>207</v>
      </c>
    </row>
    <row r="6217" spans="1:5" x14ac:dyDescent="0.2">
      <c r="A6217">
        <v>6156</v>
      </c>
      <c r="B6217" s="1221">
        <f>'Assets-Liab 5-6'!J4</f>
        <v>25986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185040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185040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185040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129765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129765</v>
      </c>
      <c r="D6229" s="13" t="str">
        <f t="shared" si="96"/>
        <v>Error?</v>
      </c>
      <c r="E6229" s="13" t="s">
        <v>207</v>
      </c>
    </row>
    <row r="6230" spans="1:5" x14ac:dyDescent="0.2">
      <c r="A6230">
        <v>6169</v>
      </c>
      <c r="B6230" s="1221">
        <f>'Acct Summary 7-8'!J20</f>
        <v>55275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55275</v>
      </c>
      <c r="D6263" s="13" t="str">
        <f t="shared" si="96"/>
        <v>Error?</v>
      </c>
      <c r="E6263" s="13" t="s">
        <v>207</v>
      </c>
    </row>
    <row r="6264" spans="1:5" x14ac:dyDescent="0.2">
      <c r="A6264">
        <v>6203</v>
      </c>
      <c r="B6264" s="1221">
        <f>'Acct Summary 7-8'!J79</f>
        <v>-29289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25986</v>
      </c>
      <c r="D6266" s="13" t="str">
        <f t="shared" si="96"/>
        <v>Error?</v>
      </c>
      <c r="E6266" s="13" t="s">
        <v>207</v>
      </c>
    </row>
    <row r="6267" spans="1:5" x14ac:dyDescent="0.2">
      <c r="A6267">
        <v>6206</v>
      </c>
      <c r="B6267" s="1221">
        <f>'Acct Summary 7-8'!C82</f>
        <v>115218</v>
      </c>
      <c r="D6267" s="13" t="str">
        <f t="shared" si="96"/>
        <v>Error?</v>
      </c>
      <c r="E6267" s="13" t="s">
        <v>207</v>
      </c>
    </row>
    <row r="6268" spans="1:5" x14ac:dyDescent="0.2">
      <c r="A6268">
        <v>6207</v>
      </c>
      <c r="B6268" s="1221">
        <f>'Acct Summary 7-8'!D82</f>
        <v>15653</v>
      </c>
      <c r="D6268" s="13" t="str">
        <f t="shared" si="96"/>
        <v>Error?</v>
      </c>
      <c r="E6268" s="13" t="s">
        <v>207</v>
      </c>
    </row>
    <row r="6269" spans="1:5" x14ac:dyDescent="0.2">
      <c r="A6269">
        <v>6208</v>
      </c>
      <c r="B6269" s="1221">
        <f>'Acct Summary 7-8'!E82</f>
        <v>-1406</v>
      </c>
      <c r="D6269" s="13" t="str">
        <f t="shared" si="96"/>
        <v>Error?</v>
      </c>
      <c r="E6269" s="13" t="s">
        <v>207</v>
      </c>
    </row>
    <row r="6270" spans="1:5" x14ac:dyDescent="0.2">
      <c r="A6270">
        <v>6209</v>
      </c>
      <c r="B6270" s="1221">
        <f>'Acct Summary 7-8'!F82</f>
        <v>3231</v>
      </c>
      <c r="D6270" s="13" t="str">
        <f t="shared" si="96"/>
        <v>Error?</v>
      </c>
      <c r="E6270" s="13" t="s">
        <v>207</v>
      </c>
    </row>
    <row r="6271" spans="1:5" x14ac:dyDescent="0.2">
      <c r="A6271">
        <v>6210</v>
      </c>
      <c r="B6271" s="1221">
        <f>'Acct Summary 7-8'!G82</f>
        <v>9992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34853</v>
      </c>
      <c r="D6273" s="13" t="str">
        <f t="shared" si="97"/>
        <v>Error?</v>
      </c>
      <c r="E6273" s="13" t="s">
        <v>207</v>
      </c>
    </row>
    <row r="6274" spans="1:5" x14ac:dyDescent="0.2">
      <c r="A6274">
        <v>6213</v>
      </c>
      <c r="B6274" s="1221">
        <f>'Acct Summary 7-8'!J82</f>
        <v>55275</v>
      </c>
      <c r="D6274" s="13" t="str">
        <f t="shared" si="97"/>
        <v>Error?</v>
      </c>
      <c r="E6274" s="13" t="s">
        <v>207</v>
      </c>
    </row>
    <row r="6275" spans="1:5" x14ac:dyDescent="0.2">
      <c r="A6275">
        <v>6214</v>
      </c>
      <c r="B6275" s="1221">
        <f>'Acct Summary 7-8'!K82</f>
        <v>-5100</v>
      </c>
      <c r="D6275" s="13" t="str">
        <f t="shared" si="97"/>
        <v>Error?</v>
      </c>
      <c r="E6275" s="13" t="s">
        <v>207</v>
      </c>
    </row>
    <row r="6276" spans="1:5" x14ac:dyDescent="0.2">
      <c r="A6276">
        <v>6215</v>
      </c>
      <c r="B6276" s="1221">
        <f>'Acct Summary 7-8'!C83</f>
        <v>-0.39731166851727967</v>
      </c>
      <c r="D6276" s="13" t="str">
        <f t="shared" si="97"/>
        <v>Error?</v>
      </c>
      <c r="E6276" s="13" t="s">
        <v>207</v>
      </c>
    </row>
    <row r="6277" spans="1:5" x14ac:dyDescent="0.2">
      <c r="A6277">
        <v>6216</v>
      </c>
      <c r="B6277" s="1221">
        <f>'Acct Summary 7-8'!D83</f>
        <v>7.0739070309746105E-2</v>
      </c>
      <c r="D6277" s="13" t="str">
        <f t="shared" si="97"/>
        <v>Error?</v>
      </c>
      <c r="E6277" s="13" t="s">
        <v>207</v>
      </c>
    </row>
    <row r="6278" spans="1:5" x14ac:dyDescent="0.2">
      <c r="A6278">
        <v>6217</v>
      </c>
      <c r="B6278" s="1221">
        <f>'Acct Summary 7-8'!E83</f>
        <v>1.9028027770635125E-2</v>
      </c>
      <c r="D6278" s="13" t="str">
        <f t="shared" si="97"/>
        <v>Error?</v>
      </c>
      <c r="E6278" s="13" t="s">
        <v>207</v>
      </c>
    </row>
    <row r="6279" spans="1:5" x14ac:dyDescent="0.2">
      <c r="A6279">
        <v>6218</v>
      </c>
      <c r="B6279" s="1221">
        <f>'Acct Summary 7-8'!F83</f>
        <v>6.0572542696987308E-2</v>
      </c>
      <c r="D6279" s="13" t="str">
        <f t="shared" si="97"/>
        <v>Error?</v>
      </c>
      <c r="E6279" s="13" t="s">
        <v>207</v>
      </c>
    </row>
    <row r="6280" spans="1:5" x14ac:dyDescent="0.2">
      <c r="A6280">
        <v>6219</v>
      </c>
      <c r="B6280" s="1221">
        <f>'Acct Summary 7-8'!G83</f>
        <v>6.0491584937643783E-2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4.717776703904792E-2</v>
      </c>
      <c r="D6282" s="13" t="str">
        <f t="shared" si="97"/>
        <v>Error?</v>
      </c>
      <c r="E6282" s="13" t="s">
        <v>207</v>
      </c>
    </row>
    <row r="6283" spans="1:5" x14ac:dyDescent="0.2">
      <c r="A6283">
        <v>6222</v>
      </c>
      <c r="B6283" s="1221">
        <f>'Acct Summary 7-8'!J83</f>
        <v>2.1271069037173862</v>
      </c>
      <c r="D6283" s="13" t="str">
        <f t="shared" si="97"/>
        <v>Error?</v>
      </c>
      <c r="E6283" s="13" t="s">
        <v>207</v>
      </c>
    </row>
    <row r="6284" spans="1:5" x14ac:dyDescent="0.2">
      <c r="A6284">
        <v>6223</v>
      </c>
      <c r="B6284" s="1221">
        <f>'Acct Summary 7-8'!K83</f>
        <v>-4.9523217649686355E-2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184631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184631</v>
      </c>
      <c r="D6301" s="13" t="str">
        <f t="shared" si="97"/>
        <v>Error?</v>
      </c>
      <c r="E6301" s="13" t="s">
        <v>207</v>
      </c>
    </row>
    <row r="6302" spans="1:5" x14ac:dyDescent="0.2">
      <c r="A6302">
        <v>6241</v>
      </c>
      <c r="B6302" s="1221">
        <f>'Revenues 9-14'!J14</f>
        <v>258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258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140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2100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3767</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140</v>
      </c>
      <c r="D6351" s="13" t="str">
        <f t="shared" si="98"/>
        <v>Error?</v>
      </c>
      <c r="E6351" s="13" t="s">
        <v>207</v>
      </c>
    </row>
    <row r="6352" spans="1:5" x14ac:dyDescent="0.2">
      <c r="A6352">
        <v>6291</v>
      </c>
      <c r="B6352" s="1221">
        <f>'Revenues 9-14'!J109</f>
        <v>185040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45937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63571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3947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36353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83998</v>
      </c>
      <c r="D6983" s="13" t="str">
        <f t="shared" si="108"/>
        <v>Error?</v>
      </c>
    </row>
    <row r="6984" spans="1:4" x14ac:dyDescent="0.2">
      <c r="A6984">
        <v>6923</v>
      </c>
      <c r="B6984" s="1221">
        <f>'Expenditures 15-22'!K86</f>
        <v>83998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83998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955</v>
      </c>
      <c r="D7018" s="13" t="str">
        <f t="shared" si="108"/>
        <v>Error?</v>
      </c>
    </row>
    <row r="7019" spans="1:4" x14ac:dyDescent="0.2">
      <c r="A7019">
        <v>6958</v>
      </c>
      <c r="B7019" s="1221">
        <f>'Expenditures 15-22'!K112</f>
        <v>955</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129765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185040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2426</v>
      </c>
      <c r="D7073" s="13" t="str">
        <f t="shared" si="109"/>
        <v>Error?</v>
      </c>
    </row>
    <row r="7074" spans="1:4" x14ac:dyDescent="0.2">
      <c r="A7074">
        <v>7013</v>
      </c>
      <c r="B7074" s="1221">
        <f>'Expenditures 15-22'!K210</f>
        <v>2426</v>
      </c>
      <c r="D7074" s="13" t="str">
        <f t="shared" si="109"/>
        <v>Error?</v>
      </c>
    </row>
    <row r="7075" spans="1:4" x14ac:dyDescent="0.2">
      <c r="A7075">
        <v>7014</v>
      </c>
      <c r="B7075" s="1221">
        <f>'Expenditures 15-22'!D212</f>
        <v>39</v>
      </c>
      <c r="D7075" s="13" t="str">
        <f t="shared" si="109"/>
        <v>Error?</v>
      </c>
    </row>
    <row r="7076" spans="1:4" x14ac:dyDescent="0.2">
      <c r="A7076">
        <v>7015</v>
      </c>
      <c r="B7076" s="1221">
        <f>'Expenditures 15-22'!K212</f>
        <v>39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439</v>
      </c>
      <c r="D7079" s="13" t="str">
        <f t="shared" si="109"/>
        <v>Error?</v>
      </c>
    </row>
    <row r="7080" spans="1:4" x14ac:dyDescent="0.2">
      <c r="A7080">
        <v>7019</v>
      </c>
      <c r="B7080" s="1221">
        <f>'Expenditures 15-22'!K220</f>
        <v>439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29358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29358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24006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24006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8430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8430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30350</v>
      </c>
      <c r="D7172" s="13" t="str">
        <f t="shared" si="111"/>
        <v>Error?</v>
      </c>
    </row>
    <row r="7173" spans="1:4" x14ac:dyDescent="0.2">
      <c r="A7173">
        <v>7112</v>
      </c>
      <c r="B7173" s="1221">
        <f>'Expenditures 15-22'!D318</f>
        <v>3863</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34213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1776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1776</v>
      </c>
      <c r="D7198" s="13" t="str">
        <f t="shared" si="111"/>
        <v>Error?</v>
      </c>
    </row>
    <row r="7199" spans="1:4" x14ac:dyDescent="0.2">
      <c r="A7199">
        <v>7138</v>
      </c>
      <c r="B7199" s="1221">
        <f>'Expenditures 15-22'!C323</f>
        <v>30350</v>
      </c>
      <c r="D7199" s="13" t="str">
        <f t="shared" si="111"/>
        <v>Error?</v>
      </c>
    </row>
    <row r="7200" spans="1:4" x14ac:dyDescent="0.2">
      <c r="A7200">
        <v>7139</v>
      </c>
      <c r="B7200" s="1221">
        <f>'Expenditures 15-22'!D323</f>
        <v>3863</v>
      </c>
      <c r="D7200" s="13" t="str">
        <f t="shared" si="111"/>
        <v>Error?</v>
      </c>
    </row>
    <row r="7201" spans="1:4" x14ac:dyDescent="0.2">
      <c r="A7201">
        <v>7140</v>
      </c>
      <c r="B7201" s="1221">
        <f>'Expenditures 15-22'!E323</f>
        <v>95552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129765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30350</v>
      </c>
      <c r="D7216" s="13" t="str">
        <f t="shared" si="111"/>
        <v>Error?</v>
      </c>
    </row>
    <row r="7217" spans="1:4" x14ac:dyDescent="0.2">
      <c r="A7217">
        <v>7156</v>
      </c>
      <c r="B7217" s="1221">
        <f>'Expenditures 15-22'!D331</f>
        <v>3863</v>
      </c>
      <c r="D7217" s="13" t="str">
        <f t="shared" si="111"/>
        <v>Error?</v>
      </c>
    </row>
    <row r="7218" spans="1:4" x14ac:dyDescent="0.2">
      <c r="A7218">
        <v>7157</v>
      </c>
      <c r="B7218" s="1221">
        <f>'Expenditures 15-22'!E331</f>
        <v>95552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129765</v>
      </c>
      <c r="D7224" s="13" t="str">
        <f t="shared" si="111"/>
        <v>Error?</v>
      </c>
    </row>
    <row r="7225" spans="1:4" x14ac:dyDescent="0.2">
      <c r="A7225">
        <v>7164</v>
      </c>
      <c r="B7225" s="1221">
        <f>'Expenditures 15-22'!K332</f>
        <v>55275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9136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8498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2736</v>
      </c>
      <c r="D7251" s="13" t="str">
        <f t="shared" si="112"/>
        <v>Error?</v>
      </c>
    </row>
    <row r="7252" spans="1:4" x14ac:dyDescent="0.2">
      <c r="A7252">
        <f t="shared" si="113"/>
        <v>7191</v>
      </c>
      <c r="B7252" s="1221">
        <f>'Expenditures 15-22'!D9</f>
        <v>1211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30549</v>
      </c>
      <c r="D7263" s="13" t="str">
        <f t="shared" si="112"/>
        <v>Error?</v>
      </c>
    </row>
    <row r="7264" spans="1:4" x14ac:dyDescent="0.2">
      <c r="A7264">
        <f t="shared" si="113"/>
        <v>7203</v>
      </c>
      <c r="B7264" s="1221">
        <f>'Expenditures 15-22'!D17</f>
        <v>5465</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339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789173</v>
      </c>
      <c r="D7615" s="13" t="str">
        <f t="shared" ref="D7615:D7678" si="124">IF(ISBLANK(B7615),"OK",IF(A7615-B7615=0,"OK","Error?"))</f>
        <v>Error?</v>
      </c>
      <c r="E7615" s="13" t="s">
        <v>20</v>
      </c>
    </row>
    <row r="7616" spans="1:5" x14ac:dyDescent="0.2">
      <c r="A7616">
        <f t="shared" si="123"/>
        <v>7555</v>
      </c>
      <c r="B7616" s="1221">
        <f>'Cap Outlay Deprec 27'!D14</f>
        <v>34534</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823707</v>
      </c>
      <c r="D7618" s="13" t="str">
        <f t="shared" si="124"/>
        <v>Error?</v>
      </c>
      <c r="E7618" s="13" t="s">
        <v>20</v>
      </c>
    </row>
    <row r="7619" spans="1:5" x14ac:dyDescent="0.2">
      <c r="A7619">
        <f t="shared" si="123"/>
        <v>7558</v>
      </c>
      <c r="B7619" s="1221">
        <f>'Cap Outlay Deprec 27'!H14</f>
        <v>552140</v>
      </c>
      <c r="D7619" s="13" t="str">
        <f t="shared" si="124"/>
        <v>Error?</v>
      </c>
      <c r="E7619" s="13" t="s">
        <v>20</v>
      </c>
    </row>
    <row r="7620" spans="1:5" x14ac:dyDescent="0.2">
      <c r="A7620">
        <f t="shared" si="123"/>
        <v>7559</v>
      </c>
      <c r="B7620" s="1221">
        <f>'Cap Outlay Deprec 27'!I14</f>
        <v>108888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661028</v>
      </c>
      <c r="D7622" s="13" t="str">
        <f t="shared" si="124"/>
        <v>Error?</v>
      </c>
      <c r="E7622" s="13" t="s">
        <v>20</v>
      </c>
    </row>
    <row r="7623" spans="1:5" x14ac:dyDescent="0.2">
      <c r="A7623">
        <f t="shared" si="123"/>
        <v>7562</v>
      </c>
      <c r="B7623" s="1221">
        <f>'Cap Outlay Deprec 27'!L14</f>
        <v>162679</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319563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23022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23022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8960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8960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2100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6655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8755</v>
      </c>
      <c r="D7719" s="13" t="str">
        <f t="shared" si="126"/>
        <v>Error?</v>
      </c>
      <c r="E7719" s="13" t="s">
        <v>968</v>
      </c>
    </row>
    <row r="7720" spans="1:6" x14ac:dyDescent="0.2">
      <c r="A7720">
        <v>7659</v>
      </c>
      <c r="B7720" s="1221">
        <f>'Rest Tax Levies-Tort Im 26'!H14</f>
        <v>27519</v>
      </c>
      <c r="D7720" s="13" t="str">
        <f t="shared" si="126"/>
        <v>Error?</v>
      </c>
      <c r="E7720" s="13" t="s">
        <v>968</v>
      </c>
    </row>
    <row r="7721" spans="1:6" x14ac:dyDescent="0.2">
      <c r="A7721">
        <v>7660</v>
      </c>
      <c r="B7721" s="1221">
        <f>'Rest Tax Levies-Tort Im 26'!K14</f>
        <v>8755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schemas.openxmlformats.org/package/2006/metadata/core-properties"/>
    <ds:schemaRef ds:uri="d21dc803-237d-4c68-8692-8d731fd29118"/>
    <ds:schemaRef ds:uri="http://schemas.microsoft.com/office/2006/metadata/properties"/>
    <ds:schemaRef ds:uri="http://purl.org/dc/terms/"/>
    <ds:schemaRef ds:uri="http://purl.org/dc/dcmitype/"/>
    <ds:schemaRef ds:uri="http://schemas.microsoft.com/sharepoint/v3"/>
    <ds:schemaRef ds:uri="http://purl.org/dc/elements/1.1/"/>
    <ds:schemaRef ds:uri="6ce3111e-7420-4802-b50a-75d4e9a0b980"/>
    <ds:schemaRef ds:uri="http://schemas.microsoft.com/office/infopath/2007/PartnerControls"/>
    <ds:schemaRef ds:uri="4d435f69-8686-490b-bd6d-b153bf22ab50"/>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2017-10-04T21:18:48Z</cp:lastPrinted>
  <dcterms:created xsi:type="dcterms:W3CDTF">2003-10-29T19:06:34Z</dcterms:created>
  <dcterms:modified xsi:type="dcterms:W3CDTF">2017-12-07T19:44:33Z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